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trlProps/ctrlProp1.xml" ContentType="application/vnd.ms-excel.controlproperties+xml"/>
  <Override PartName="/xl/drawings/drawing6.xml" ContentType="application/vnd.openxmlformats-officedocument.drawing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E:\CONSTRUÇÃO DA PRAÇA DA BIQUINHA\"/>
    </mc:Choice>
  </mc:AlternateContent>
  <xr:revisionPtr revIDLastSave="0" documentId="13_ncr:1_{891D5B81-4BB7-4B7A-B5E7-A8E06C6D720A}" xr6:coauthVersionLast="47" xr6:coauthVersionMax="47" xr10:uidLastSave="{00000000-0000-0000-0000-000000000000}"/>
  <bookViews>
    <workbookView xWindow="-108" yWindow="-108" windowWidth="23256" windowHeight="12456" tabRatio="823" activeTab="1" xr2:uid="{00000000-000D-0000-FFFF-FFFF00000000}"/>
  </bookViews>
  <sheets>
    <sheet name="PLANILHA" sheetId="39" r:id="rId1"/>
    <sheet name="MEMÓRIA " sheetId="40" r:id="rId2"/>
    <sheet name="CRONOGRAMA" sheetId="47" r:id="rId3"/>
    <sheet name="Composição - banco" sheetId="46" r:id="rId4"/>
    <sheet name="BDI" sheetId="44" r:id="rId5"/>
    <sheet name="BDI DIFERENCIADO" sheetId="4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Fill" hidden="1">#REF!</definedName>
    <definedName name="_xlnm._FilterDatabase" localSheetId="0" hidden="1">PLANILHA!$B$7:$J$97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demir" hidden="1">{#N/A,#N/A,FALSE,"Cronograma";#N/A,#N/A,FALSE,"Cronogr. 2"}</definedName>
    <definedName name="_xlnm.Print_Area" localSheetId="3">'Composição - banco'!$A$1:$O$31</definedName>
    <definedName name="_xlnm.Print_Area" localSheetId="2">CRONOGRAMA!$A$1:$J$35</definedName>
    <definedName name="_xlnm.Print_Area" localSheetId="1">'MEMÓRIA '!$A$1:$L$792</definedName>
    <definedName name="_xlnm.Print_Area" localSheetId="0">PLANILHA!$B$1:$J$97</definedName>
    <definedName name="bosta" hidden="1">{#N/A,#N/A,FALSE,"Cronograma";#N/A,#N/A,FALSE,"Cronogr. 2"}</definedName>
    <definedName name="CA´L" hidden="1">{#N/A,#N/A,FALSE,"Cronograma";#N/A,#N/A,FALSE,"Cronogr. 2"}</definedName>
    <definedName name="concorrentes" hidden="1">{#N/A,#N/A,FALSE,"Cronograma";#N/A,#N/A,FALSE,"Cronogr. 2"}</definedName>
    <definedName name="Popular" hidden="1">{#N/A,#N/A,FALSE,"Cronograma";#N/A,#N/A,FALSE,"Cronogr. 2"}</definedName>
    <definedName name="rio" hidden="1">{#N/A,#N/A,FALSE,"Cronograma";#N/A,#N/A,FALSE,"Cronogr. 2"}</definedName>
    <definedName name="ss" hidden="1">{#N/A,#N/A,FALSE,"Cronograma";#N/A,#N/A,FALSE,"Cronogr. 2"}</definedName>
    <definedName name="_xlnm.Print_Titles" localSheetId="0">PLANILHA!$1:$7</definedName>
    <definedName name="wrn.Cronograma." hidden="1">{#N/A,#N/A,FALSE,"Cronograma";#N/A,#N/A,FALSE,"Cronogr. 2"}</definedName>
    <definedName name="wrn.GERAL." hidden="1">{#N/A,#N/A,FALSE,"ET-CAPA";#N/A,#N/A,FALSE,"ET-PAG1";#N/A,#N/A,FALSE,"ET-PAG2";#N/A,#N/A,FALSE,"ET-PAG3";#N/A,#N/A,FALSE,"ET-PAG4";#N/A,#N/A,FALSE,"ET-PAG5"}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91029"/>
</workbook>
</file>

<file path=xl/calcChain.xml><?xml version="1.0" encoding="utf-8"?>
<calcChain xmlns="http://schemas.openxmlformats.org/spreadsheetml/2006/main">
  <c r="I86" i="39" l="1"/>
  <c r="I56" i="39"/>
  <c r="H34" i="48" l="1"/>
  <c r="H27" i="48"/>
  <c r="H23" i="48"/>
  <c r="H19" i="48"/>
  <c r="A10" i="48"/>
  <c r="A9" i="48"/>
  <c r="C28" i="47"/>
  <c r="G28" i="47" s="1"/>
  <c r="K11" i="47"/>
  <c r="K13" i="47"/>
  <c r="K15" i="47"/>
  <c r="K17" i="47"/>
  <c r="K19" i="47"/>
  <c r="K21" i="47"/>
  <c r="K23" i="47"/>
  <c r="K25" i="47"/>
  <c r="H28" i="47"/>
  <c r="K29" i="47"/>
  <c r="H212" i="40"/>
  <c r="H90" i="39"/>
  <c r="I90" i="39" s="1"/>
  <c r="H89" i="39"/>
  <c r="I89" i="39" s="1"/>
  <c r="H88" i="39"/>
  <c r="I88" i="39" s="1"/>
  <c r="H85" i="39"/>
  <c r="I85" i="39" s="1"/>
  <c r="H84" i="39"/>
  <c r="I84" i="39" s="1"/>
  <c r="H83" i="39"/>
  <c r="H82" i="39"/>
  <c r="H81" i="39"/>
  <c r="H80" i="39"/>
  <c r="I80" i="39" s="1"/>
  <c r="H77" i="39"/>
  <c r="I77" i="39" s="1"/>
  <c r="H76" i="39"/>
  <c r="I76" i="39" s="1"/>
  <c r="H75" i="39"/>
  <c r="I75" i="39" s="1"/>
  <c r="H74" i="39"/>
  <c r="H73" i="39"/>
  <c r="H70" i="39"/>
  <c r="I70" i="39" s="1"/>
  <c r="H69" i="39"/>
  <c r="H68" i="39"/>
  <c r="I68" i="39" s="1"/>
  <c r="H67" i="39"/>
  <c r="H66" i="39"/>
  <c r="H65" i="39"/>
  <c r="H64" i="39"/>
  <c r="H63" i="39"/>
  <c r="I63" i="39" s="1"/>
  <c r="H62" i="39"/>
  <c r="H61" i="39"/>
  <c r="H60" i="39"/>
  <c r="H57" i="39"/>
  <c r="I57" i="39" s="1"/>
  <c r="H53" i="39"/>
  <c r="I53" i="39" s="1"/>
  <c r="H52" i="39"/>
  <c r="H51" i="39"/>
  <c r="I51" i="39" s="1"/>
  <c r="H50" i="39"/>
  <c r="H47" i="39"/>
  <c r="I47" i="39" s="1"/>
  <c r="H46" i="39"/>
  <c r="H44" i="39"/>
  <c r="H43" i="39"/>
  <c r="H42" i="39"/>
  <c r="I42" i="39" s="1"/>
  <c r="H41" i="39"/>
  <c r="I41" i="39" s="1"/>
  <c r="H40" i="39"/>
  <c r="I40" i="39" s="1"/>
  <c r="C40" i="39"/>
  <c r="H39" i="39"/>
  <c r="I39" i="39" s="1"/>
  <c r="H36" i="39"/>
  <c r="H35" i="39"/>
  <c r="I35" i="39" s="1"/>
  <c r="H34" i="39"/>
  <c r="I34" i="39" s="1"/>
  <c r="H33" i="39"/>
  <c r="I33" i="39" s="1"/>
  <c r="H32" i="39"/>
  <c r="I32" i="39" s="1"/>
  <c r="H31" i="39"/>
  <c r="H30" i="39"/>
  <c r="H27" i="39"/>
  <c r="B162" i="40"/>
  <c r="H26" i="39"/>
  <c r="H23" i="39"/>
  <c r="H22" i="39"/>
  <c r="H21" i="39"/>
  <c r="H18" i="39"/>
  <c r="I18" i="39" s="1"/>
  <c r="H17" i="39"/>
  <c r="I17" i="39" s="1"/>
  <c r="H16" i="39"/>
  <c r="I16" i="39" s="1"/>
  <c r="H15" i="39"/>
  <c r="H14" i="39"/>
  <c r="H13" i="39"/>
  <c r="H12" i="39"/>
  <c r="H11" i="39"/>
  <c r="H10" i="39"/>
  <c r="B28" i="47"/>
  <c r="B26" i="47"/>
  <c r="B24" i="47"/>
  <c r="B22" i="47"/>
  <c r="B20" i="47"/>
  <c r="B18" i="47"/>
  <c r="B16" i="47"/>
  <c r="B14" i="47"/>
  <c r="B12" i="47"/>
  <c r="B10" i="47"/>
  <c r="B8" i="47"/>
  <c r="I87" i="39"/>
  <c r="E90" i="39"/>
  <c r="B90" i="39"/>
  <c r="E89" i="39"/>
  <c r="B89" i="39"/>
  <c r="E88" i="39"/>
  <c r="B88" i="39"/>
  <c r="B87" i="39"/>
  <c r="G86" i="39"/>
  <c r="B86" i="39"/>
  <c r="E85" i="39"/>
  <c r="B85" i="39"/>
  <c r="E84" i="39"/>
  <c r="C701" i="40"/>
  <c r="B701" i="40"/>
  <c r="C84" i="39" s="1"/>
  <c r="B84" i="39"/>
  <c r="E83" i="39"/>
  <c r="B83" i="39"/>
  <c r="E82" i="39"/>
  <c r="B82" i="39"/>
  <c r="C686" i="40"/>
  <c r="B686" i="40"/>
  <c r="C82" i="39" s="1"/>
  <c r="E81" i="39"/>
  <c r="B81" i="39"/>
  <c r="B80" i="39"/>
  <c r="E77" i="39"/>
  <c r="B77" i="39"/>
  <c r="E76" i="39"/>
  <c r="B76" i="39"/>
  <c r="F75" i="39"/>
  <c r="E75" i="39"/>
  <c r="B75" i="39"/>
  <c r="B74" i="39"/>
  <c r="E73" i="39"/>
  <c r="B73" i="39"/>
  <c r="B72" i="39"/>
  <c r="E70" i="39"/>
  <c r="B70" i="39"/>
  <c r="B69" i="39"/>
  <c r="E68" i="39"/>
  <c r="C68" i="39"/>
  <c r="B68" i="39"/>
  <c r="C573" i="40"/>
  <c r="B573" i="40"/>
  <c r="E67" i="39"/>
  <c r="C67" i="39"/>
  <c r="B67" i="39"/>
  <c r="C564" i="40"/>
  <c r="B564" i="40"/>
  <c r="E66" i="39"/>
  <c r="K547" i="40"/>
  <c r="C547" i="40"/>
  <c r="B547" i="40"/>
  <c r="C66" i="39" s="1"/>
  <c r="B66" i="39"/>
  <c r="E64" i="39"/>
  <c r="C533" i="40"/>
  <c r="B533" i="40"/>
  <c r="E65" i="39"/>
  <c r="C539" i="40"/>
  <c r="B539" i="40"/>
  <c r="C716" i="40" l="1"/>
  <c r="B65" i="39" l="1"/>
  <c r="B64" i="39"/>
  <c r="E63" i="39"/>
  <c r="B63" i="39"/>
  <c r="E62" i="39"/>
  <c r="B62" i="39"/>
  <c r="C61" i="39"/>
  <c r="B61" i="39"/>
  <c r="B60" i="39"/>
  <c r="B59" i="39"/>
  <c r="E57" i="39"/>
  <c r="B57" i="39"/>
  <c r="B56" i="39"/>
  <c r="F56" i="39"/>
  <c r="D56" i="39"/>
  <c r="B55" i="39"/>
  <c r="E53" i="39"/>
  <c r="B53" i="39"/>
  <c r="E52" i="39"/>
  <c r="B52" i="39"/>
  <c r="E51" i="39"/>
  <c r="B51" i="39"/>
  <c r="E50" i="39"/>
  <c r="B50" i="39"/>
  <c r="B49" i="39"/>
  <c r="K374" i="40"/>
  <c r="C374" i="40"/>
  <c r="B374" i="40"/>
  <c r="E47" i="39"/>
  <c r="B47" i="39"/>
  <c r="E46" i="39"/>
  <c r="B46" i="39"/>
  <c r="B45" i="39"/>
  <c r="F44" i="39"/>
  <c r="E44" i="39"/>
  <c r="B44" i="39"/>
  <c r="F43" i="39"/>
  <c r="E43" i="39"/>
  <c r="B43" i="39"/>
  <c r="F42" i="39"/>
  <c r="E42" i="39"/>
  <c r="B42" i="39"/>
  <c r="E41" i="39"/>
  <c r="B41" i="39"/>
  <c r="E40" i="39"/>
  <c r="B40" i="39"/>
  <c r="F39" i="39"/>
  <c r="E39" i="39"/>
  <c r="B39" i="39"/>
  <c r="B38" i="39"/>
  <c r="B36" i="39"/>
  <c r="E35" i="39"/>
  <c r="B35" i="39"/>
  <c r="F34" i="39"/>
  <c r="E34" i="39"/>
  <c r="B34" i="39" l="1"/>
  <c r="G33" i="39"/>
  <c r="J33" i="39" s="1"/>
  <c r="F33" i="39"/>
  <c r="E33" i="39"/>
  <c r="B33" i="39"/>
  <c r="F32" i="39"/>
  <c r="E32" i="39"/>
  <c r="B32" i="39"/>
  <c r="C229" i="40"/>
  <c r="B229" i="40"/>
  <c r="C35" i="39" s="1"/>
  <c r="E31" i="39"/>
  <c r="B31" i="39"/>
  <c r="B30" i="39"/>
  <c r="B29" i="39"/>
  <c r="E26" i="39"/>
  <c r="C162" i="40" s="1"/>
  <c r="G27" i="39"/>
  <c r="I27" i="39"/>
  <c r="B27" i="39"/>
  <c r="B26" i="39"/>
  <c r="B25" i="39"/>
  <c r="E23" i="39"/>
  <c r="B23" i="39"/>
  <c r="B22" i="39"/>
  <c r="C21" i="39"/>
  <c r="B21" i="39"/>
  <c r="B20" i="39"/>
  <c r="E18" i="39"/>
  <c r="B18" i="39"/>
  <c r="E17" i="39"/>
  <c r="B17" i="39"/>
  <c r="E16" i="39"/>
  <c r="B16" i="39"/>
  <c r="B15" i="39"/>
  <c r="B14" i="39"/>
  <c r="B13" i="39"/>
  <c r="C12" i="39"/>
  <c r="B12" i="39"/>
  <c r="B11" i="39"/>
  <c r="C11" i="39"/>
  <c r="C10" i="39"/>
  <c r="B10" i="39"/>
  <c r="B9" i="39"/>
  <c r="B767" i="40"/>
  <c r="B765" i="40"/>
  <c r="L169" i="40"/>
  <c r="J27" i="39" l="1"/>
  <c r="K169" i="40"/>
  <c r="F27" i="39" s="1"/>
  <c r="C169" i="40"/>
  <c r="B169" i="40"/>
  <c r="C27" i="39" s="1"/>
  <c r="C398" i="40" l="1"/>
  <c r="L389" i="40" s="1"/>
  <c r="G47" i="39" s="1"/>
  <c r="J47" i="39" s="1"/>
  <c r="C389" i="40"/>
  <c r="B389" i="40"/>
  <c r="C47" i="39" s="1"/>
  <c r="C750" i="40"/>
  <c r="B750" i="40"/>
  <c r="C90" i="39" s="1"/>
  <c r="L750" i="40"/>
  <c r="G90" i="39" s="1"/>
  <c r="J90" i="39" s="1"/>
  <c r="C744" i="40"/>
  <c r="B744" i="40"/>
  <c r="C89" i="39" s="1"/>
  <c r="L744" i="40"/>
  <c r="G89" i="39" s="1"/>
  <c r="J89" i="39" s="1"/>
  <c r="L738" i="40"/>
  <c r="G88" i="39" s="1"/>
  <c r="J88" i="39" s="1"/>
  <c r="C738" i="40"/>
  <c r="B738" i="40"/>
  <c r="C88" i="39" s="1"/>
  <c r="L731" i="40"/>
  <c r="G87" i="39" s="1"/>
  <c r="J87" i="39" s="1"/>
  <c r="C731" i="40"/>
  <c r="B731" i="40"/>
  <c r="C87" i="39" s="1"/>
  <c r="D724" i="40" l="1"/>
  <c r="H86" i="39" s="1"/>
  <c r="J86" i="39" s="1"/>
  <c r="B716" i="40"/>
  <c r="C86" i="39" s="1"/>
  <c r="L708" i="40" l="1"/>
  <c r="G85" i="39" s="1"/>
  <c r="J85" i="39" s="1"/>
  <c r="C708" i="40"/>
  <c r="B708" i="40"/>
  <c r="C85" i="39" s="1"/>
  <c r="L693" i="40"/>
  <c r="G83" i="39" s="1"/>
  <c r="C693" i="40"/>
  <c r="B693" i="40"/>
  <c r="C83" i="39" s="1"/>
  <c r="C679" i="40"/>
  <c r="B679" i="40"/>
  <c r="C81" i="39" s="1"/>
  <c r="L679" i="40"/>
  <c r="G81" i="39" s="1"/>
  <c r="L666" i="40"/>
  <c r="G77" i="39" s="1"/>
  <c r="J77" i="39" s="1"/>
  <c r="K666" i="40"/>
  <c r="F77" i="39" s="1"/>
  <c r="C666" i="40"/>
  <c r="B666" i="40"/>
  <c r="C77" i="39" s="1"/>
  <c r="L661" i="40"/>
  <c r="G76" i="39" s="1"/>
  <c r="J76" i="39" s="1"/>
  <c r="K661" i="40"/>
  <c r="F76" i="39" s="1"/>
  <c r="C661" i="40"/>
  <c r="B661" i="40"/>
  <c r="C76" i="39" s="1"/>
  <c r="E658" i="40"/>
  <c r="L655" i="40" s="1"/>
  <c r="K655" i="40"/>
  <c r="C655" i="40"/>
  <c r="B655" i="40"/>
  <c r="C75" i="39" s="1"/>
  <c r="L647" i="40"/>
  <c r="L639" i="40"/>
  <c r="G73" i="39" s="1"/>
  <c r="C639" i="40"/>
  <c r="B639" i="40"/>
  <c r="C73" i="39" s="1"/>
  <c r="K634" i="40"/>
  <c r="L632" i="40" s="1"/>
  <c r="G70" i="39" s="1"/>
  <c r="J70" i="39" s="1"/>
  <c r="K632" i="40"/>
  <c r="C632" i="40"/>
  <c r="B632" i="40"/>
  <c r="C70" i="39" s="1"/>
  <c r="G629" i="40"/>
  <c r="I206" i="40"/>
  <c r="H625" i="40"/>
  <c r="I450" i="40"/>
  <c r="I423" i="40"/>
  <c r="G75" i="39" l="1"/>
  <c r="J75" i="39" s="1"/>
  <c r="G620" i="40"/>
  <c r="G621" i="40"/>
  <c r="G619" i="40"/>
  <c r="H614" i="40"/>
  <c r="G610" i="40"/>
  <c r="B587" i="40"/>
  <c r="L573" i="40" s="1"/>
  <c r="G68" i="39" s="1"/>
  <c r="J68" i="39" s="1"/>
  <c r="F561" i="40" l="1"/>
  <c r="F560" i="40"/>
  <c r="C524" i="40"/>
  <c r="B524" i="40"/>
  <c r="C63" i="39" s="1"/>
  <c r="L524" i="40"/>
  <c r="G63" i="39" s="1"/>
  <c r="K524" i="40"/>
  <c r="L518" i="40"/>
  <c r="G62" i="39" s="1"/>
  <c r="K518" i="40"/>
  <c r="C518" i="40"/>
  <c r="B518" i="40"/>
  <c r="C62" i="39" s="1"/>
  <c r="I88" i="40"/>
  <c r="C501" i="40"/>
  <c r="B501" i="40"/>
  <c r="C60" i="39" s="1"/>
  <c r="K491" i="40" l="1"/>
  <c r="C491" i="40"/>
  <c r="B491" i="40"/>
  <c r="C57" i="39" s="1"/>
  <c r="L491" i="40" l="1"/>
  <c r="G57" i="39" s="1"/>
  <c r="J57" i="39" s="1"/>
  <c r="D489" i="40"/>
  <c r="H56" i="39" s="1"/>
  <c r="L465" i="40" l="1"/>
  <c r="G53" i="39" s="1"/>
  <c r="J53" i="39" s="1"/>
  <c r="K465" i="40"/>
  <c r="C465" i="40"/>
  <c r="B465" i="40"/>
  <c r="C53" i="39" s="1"/>
  <c r="I202" i="40"/>
  <c r="G461" i="40"/>
  <c r="G460" i="40"/>
  <c r="K456" i="40"/>
  <c r="C456" i="40"/>
  <c r="B456" i="40"/>
  <c r="C52" i="39" s="1"/>
  <c r="L192" i="40" l="1"/>
  <c r="G32" i="39" s="1"/>
  <c r="J32" i="39" s="1"/>
  <c r="G462" i="40"/>
  <c r="L456" i="40" s="1"/>
  <c r="G52" i="39" s="1"/>
  <c r="E443" i="40" l="1"/>
  <c r="F440" i="40"/>
  <c r="E435" i="40"/>
  <c r="E434" i="40"/>
  <c r="E433" i="40"/>
  <c r="K429" i="40"/>
  <c r="C429" i="40"/>
  <c r="B429" i="40"/>
  <c r="C51" i="39" s="1"/>
  <c r="E415" i="40"/>
  <c r="F412" i="40"/>
  <c r="E407" i="40"/>
  <c r="E406" i="40"/>
  <c r="E405" i="40"/>
  <c r="K402" i="40"/>
  <c r="F50" i="39" s="1"/>
  <c r="C402" i="40"/>
  <c r="B402" i="40"/>
  <c r="C50" i="39" s="1"/>
  <c r="F382" i="40"/>
  <c r="E378" i="40"/>
  <c r="E377" i="40"/>
  <c r="F453" i="40" l="1"/>
  <c r="L429" i="40" s="1"/>
  <c r="G51" i="39" s="1"/>
  <c r="J51" i="39" s="1"/>
  <c r="E379" i="40"/>
  <c r="F386" i="40" s="1"/>
  <c r="L374" i="40" s="1"/>
  <c r="G46" i="39" s="1"/>
  <c r="L357" i="40"/>
  <c r="G44" i="39" s="1"/>
  <c r="K357" i="40"/>
  <c r="C357" i="40"/>
  <c r="B357" i="40"/>
  <c r="C44" i="39" s="1"/>
  <c r="C355" i="40"/>
  <c r="L348" i="40" s="1"/>
  <c r="K348" i="40"/>
  <c r="C348" i="40"/>
  <c r="B348" i="40"/>
  <c r="C43" i="39" s="1"/>
  <c r="K339" i="40"/>
  <c r="C339" i="40"/>
  <c r="B339" i="40"/>
  <c r="C42" i="39" s="1"/>
  <c r="C332" i="40"/>
  <c r="C317" i="40"/>
  <c r="C296" i="40"/>
  <c r="B296" i="40"/>
  <c r="C41" i="39" s="1"/>
  <c r="B276" i="40"/>
  <c r="C276" i="40"/>
  <c r="C293" i="40"/>
  <c r="L276" i="40" s="1"/>
  <c r="G40" i="39" s="1"/>
  <c r="C274" i="40"/>
  <c r="L253" i="40" s="1"/>
  <c r="G39" i="39" s="1"/>
  <c r="C253" i="40"/>
  <c r="B253" i="40"/>
  <c r="C250" i="40"/>
  <c r="L239" i="40" s="1"/>
  <c r="G36" i="39" s="1"/>
  <c r="C236" i="40"/>
  <c r="L229" i="40" s="1"/>
  <c r="G35" i="39" s="1"/>
  <c r="J35" i="39" s="1"/>
  <c r="L221" i="40"/>
  <c r="G34" i="39" s="1"/>
  <c r="J34" i="39" s="1"/>
  <c r="K221" i="40"/>
  <c r="C221" i="40"/>
  <c r="B221" i="40"/>
  <c r="C34" i="39" s="1"/>
  <c r="K214" i="40"/>
  <c r="C214" i="40"/>
  <c r="B214" i="40"/>
  <c r="C33" i="39" s="1"/>
  <c r="K192" i="40"/>
  <c r="C192" i="40"/>
  <c r="B192" i="40"/>
  <c r="C32" i="39" s="1"/>
  <c r="C185" i="40"/>
  <c r="B185" i="40"/>
  <c r="C31" i="39" s="1"/>
  <c r="L185" i="40"/>
  <c r="G31" i="39" s="1"/>
  <c r="C178" i="40"/>
  <c r="B178" i="40"/>
  <c r="B157" i="40"/>
  <c r="E157" i="40" s="1"/>
  <c r="K154" i="40"/>
  <c r="C154" i="40"/>
  <c r="B154" i="40"/>
  <c r="C23" i="39" s="1"/>
  <c r="L125" i="40"/>
  <c r="G18" i="39" s="1"/>
  <c r="J18" i="39" s="1"/>
  <c r="L118" i="40"/>
  <c r="G17" i="39" s="1"/>
  <c r="J17" i="39" s="1"/>
  <c r="L111" i="40"/>
  <c r="G16" i="39" s="1"/>
  <c r="J16" i="39" s="1"/>
  <c r="K125" i="40"/>
  <c r="F18" i="39" s="1"/>
  <c r="C125" i="40"/>
  <c r="B125" i="40"/>
  <c r="C18" i="39" s="1"/>
  <c r="C118" i="40"/>
  <c r="B118" i="40"/>
  <c r="C17" i="39" s="1"/>
  <c r="K118" i="40"/>
  <c r="K111" i="40"/>
  <c r="C111" i="40"/>
  <c r="B111" i="40"/>
  <c r="C16" i="39" s="1"/>
  <c r="L154" i="40" l="1"/>
  <c r="B24" i="39" s="1"/>
  <c r="G23" i="39"/>
  <c r="F17" i="39"/>
  <c r="F16" i="39"/>
  <c r="F427" i="40"/>
  <c r="L402" i="40" s="1"/>
  <c r="G50" i="39" s="1"/>
  <c r="C336" i="40"/>
  <c r="L296" i="40" l="1"/>
  <c r="G41" i="39" s="1"/>
  <c r="B342" i="40"/>
  <c r="E342" i="40" s="1"/>
  <c r="L339" i="40" s="1"/>
  <c r="G42" i="39" s="1"/>
  <c r="J42" i="39" s="1"/>
  <c r="B19" i="40" l="1"/>
  <c r="L16" i="40" s="1"/>
  <c r="G10" i="39" s="1"/>
  <c r="A8" i="46" l="1"/>
  <c r="A10" i="44"/>
  <c r="A9" i="44"/>
  <c r="C5" i="47"/>
  <c r="C4" i="47"/>
  <c r="K27" i="47"/>
  <c r="K9" i="47"/>
  <c r="G786" i="40" l="1"/>
  <c r="C767" i="40" s="1"/>
  <c r="F776" i="40"/>
  <c r="G778" i="40" s="1"/>
  <c r="C765" i="40" s="1"/>
  <c r="K759" i="40"/>
  <c r="C759" i="40"/>
  <c r="B759" i="40"/>
  <c r="C758" i="40"/>
  <c r="G605" i="40"/>
  <c r="B600" i="40"/>
  <c r="I69" i="39"/>
  <c r="F69" i="39"/>
  <c r="E69" i="39"/>
  <c r="C591" i="40" s="1"/>
  <c r="C69" i="39"/>
  <c r="B591" i="40" s="1"/>
  <c r="I83" i="39"/>
  <c r="J83" i="39" s="1"/>
  <c r="L686" i="40"/>
  <c r="G82" i="39" s="1"/>
  <c r="I81" i="39"/>
  <c r="J81" i="39" s="1"/>
  <c r="K591" i="40" l="1"/>
  <c r="F70" i="39"/>
  <c r="C770" i="40"/>
  <c r="F770" i="40" s="1"/>
  <c r="B595" i="40"/>
  <c r="L591" i="40" s="1"/>
  <c r="G69" i="39" s="1"/>
  <c r="J69" i="39" s="1"/>
  <c r="H93" i="39" l="1"/>
  <c r="I93" i="39" s="1"/>
  <c r="J93" i="39" s="1"/>
  <c r="J94" i="39" s="1"/>
  <c r="L365" i="40"/>
  <c r="G45" i="39" s="1"/>
  <c r="M23" i="46"/>
  <c r="M22" i="46"/>
  <c r="L20" i="46"/>
  <c r="M20" i="46" s="1"/>
  <c r="D17" i="46"/>
  <c r="M15" i="46"/>
  <c r="M14" i="46"/>
  <c r="M13" i="46"/>
  <c r="M11" i="46"/>
  <c r="M10" i="46"/>
  <c r="M9" i="46"/>
  <c r="B7" i="46"/>
  <c r="M27" i="46"/>
  <c r="M26" i="46"/>
  <c r="M25" i="46"/>
  <c r="M24" i="46"/>
  <c r="M21" i="46"/>
  <c r="M12" i="46"/>
  <c r="M17" i="46" l="1"/>
  <c r="M16" i="46"/>
  <c r="M19" i="46" l="1"/>
  <c r="M18" i="46"/>
  <c r="M28" i="46" l="1"/>
  <c r="M29" i="46" s="1"/>
  <c r="O8" i="46" s="1"/>
  <c r="C365" i="40"/>
  <c r="B365" i="40"/>
  <c r="C45" i="39" s="1"/>
  <c r="I46" i="39"/>
  <c r="J46" i="39" s="1"/>
  <c r="L701" i="40" l="1"/>
  <c r="G84" i="39" s="1"/>
  <c r="J84" i="39" s="1"/>
  <c r="I82" i="39"/>
  <c r="J82" i="39" s="1"/>
  <c r="F82" i="39"/>
  <c r="F83" i="39" s="1"/>
  <c r="L673" i="40"/>
  <c r="G80" i="39" s="1"/>
  <c r="C672" i="40"/>
  <c r="F80" i="39"/>
  <c r="K673" i="40" s="1"/>
  <c r="E80" i="39"/>
  <c r="C673" i="40" s="1"/>
  <c r="C80" i="39"/>
  <c r="B673" i="40" s="1"/>
  <c r="G74" i="39"/>
  <c r="K716" i="40" l="1"/>
  <c r="F84" i="39"/>
  <c r="F85" i="39" s="1"/>
  <c r="K701" i="40"/>
  <c r="K708" i="40" s="1"/>
  <c r="K679" i="40"/>
  <c r="F81" i="39" s="1"/>
  <c r="K686" i="40" s="1"/>
  <c r="K693" i="40" s="1"/>
  <c r="J80" i="39"/>
  <c r="J91" i="39" s="1"/>
  <c r="C26" i="47" s="1"/>
  <c r="K731" i="40" l="1"/>
  <c r="F86" i="39"/>
  <c r="I74" i="39"/>
  <c r="J74" i="39" s="1"/>
  <c r="F74" i="39"/>
  <c r="K647" i="40" s="1"/>
  <c r="E74" i="39"/>
  <c r="C647" i="40" s="1"/>
  <c r="C74" i="39"/>
  <c r="B647" i="40" s="1"/>
  <c r="C638" i="40"/>
  <c r="I73" i="39"/>
  <c r="F73" i="39"/>
  <c r="K639" i="40" s="1"/>
  <c r="I67" i="39"/>
  <c r="F67" i="39"/>
  <c r="L510" i="40"/>
  <c r="G61" i="39" s="1"/>
  <c r="I61" i="39"/>
  <c r="F61" i="39"/>
  <c r="K510" i="40" s="1"/>
  <c r="E61" i="39"/>
  <c r="C510" i="40" s="1"/>
  <c r="C508" i="40"/>
  <c r="L501" i="40" s="1"/>
  <c r="G60" i="39" s="1"/>
  <c r="L533" i="40"/>
  <c r="G64" i="39" s="1"/>
  <c r="I60" i="39"/>
  <c r="F60" i="39"/>
  <c r="K501" i="40" s="1"/>
  <c r="K533" i="40" s="1"/>
  <c r="F64" i="39" s="1"/>
  <c r="E60" i="39"/>
  <c r="J61" i="39" l="1"/>
  <c r="K738" i="40"/>
  <c r="K744" i="40" s="1"/>
  <c r="F87" i="39"/>
  <c r="F88" i="39" s="1"/>
  <c r="J73" i="39"/>
  <c r="J60" i="39"/>
  <c r="K750" i="40" l="1"/>
  <c r="F89" i="39"/>
  <c r="F90" i="39" s="1"/>
  <c r="J78" i="39"/>
  <c r="C24" i="47" s="1"/>
  <c r="L564" i="40"/>
  <c r="G67" i="39" s="1"/>
  <c r="J67" i="39" s="1"/>
  <c r="L539" i="40"/>
  <c r="G65" i="39" s="1"/>
  <c r="I65" i="39"/>
  <c r="F553" i="40"/>
  <c r="F554" i="40"/>
  <c r="F555" i="40"/>
  <c r="F556" i="40"/>
  <c r="F557" i="40"/>
  <c r="F558" i="40"/>
  <c r="F559" i="40"/>
  <c r="F552" i="40"/>
  <c r="I64" i="39"/>
  <c r="J64" i="39" s="1"/>
  <c r="J63" i="39"/>
  <c r="F63" i="39"/>
  <c r="K539" i="40" s="1"/>
  <c r="F65" i="39" s="1"/>
  <c r="K564" i="40" s="1"/>
  <c r="C65" i="39"/>
  <c r="I62" i="39"/>
  <c r="J62" i="39" s="1"/>
  <c r="F62" i="39"/>
  <c r="C64" i="39"/>
  <c r="C500" i="40"/>
  <c r="I66" i="39"/>
  <c r="F66" i="39"/>
  <c r="K573" i="40" s="1"/>
  <c r="F68" i="39" s="1"/>
  <c r="C46" i="39"/>
  <c r="L476" i="40"/>
  <c r="G56" i="39" s="1"/>
  <c r="G24" i="47" l="1"/>
  <c r="H24" i="47"/>
  <c r="J65" i="39"/>
  <c r="K389" i="40"/>
  <c r="F47" i="39" s="1"/>
  <c r="K365" i="40" s="1"/>
  <c r="F45" i="39" s="1"/>
  <c r="F46" i="39"/>
  <c r="F562" i="40"/>
  <c r="L547" i="40" s="1"/>
  <c r="G66" i="39" s="1"/>
  <c r="J66" i="39" s="1"/>
  <c r="J56" i="39"/>
  <c r="J58" i="39" l="1"/>
  <c r="C20" i="47" s="1"/>
  <c r="F20" i="47" l="1"/>
  <c r="H20" i="47"/>
  <c r="G20" i="47"/>
  <c r="E20" i="47"/>
  <c r="J71" i="39"/>
  <c r="C22" i="47" s="1"/>
  <c r="I22" i="47" l="1"/>
  <c r="H22" i="47"/>
  <c r="G22" i="47"/>
  <c r="I52" i="39"/>
  <c r="J52" i="39" s="1"/>
  <c r="I50" i="39" l="1"/>
  <c r="J40" i="39"/>
  <c r="F40" i="39"/>
  <c r="K276" i="40" s="1"/>
  <c r="G43" i="39"/>
  <c r="I43" i="39"/>
  <c r="J41" i="39"/>
  <c r="F41" i="39"/>
  <c r="I44" i="39"/>
  <c r="J44" i="39" s="1"/>
  <c r="I45" i="39"/>
  <c r="J45" i="39" s="1"/>
  <c r="C252" i="40"/>
  <c r="J43" i="39" l="1"/>
  <c r="K185" i="40"/>
  <c r="F31" i="39" s="1"/>
  <c r="F51" i="39"/>
  <c r="F52" i="39" s="1"/>
  <c r="F53" i="39" s="1"/>
  <c r="F57" i="39" s="1"/>
  <c r="J50" i="39"/>
  <c r="J39" i="39"/>
  <c r="J54" i="39" l="1"/>
  <c r="C18" i="47" s="1"/>
  <c r="J48" i="39"/>
  <c r="I36" i="39"/>
  <c r="J36" i="39" s="1"/>
  <c r="F36" i="39"/>
  <c r="K239" i="40" s="1"/>
  <c r="K229" i="40" s="1"/>
  <c r="F35" i="39" s="1"/>
  <c r="E36" i="39"/>
  <c r="C239" i="40" s="1"/>
  <c r="C36" i="39"/>
  <c r="B239" i="40" s="1"/>
  <c r="I31" i="39"/>
  <c r="J31" i="39" s="1"/>
  <c r="L178" i="40"/>
  <c r="G30" i="39" s="1"/>
  <c r="C177" i="40"/>
  <c r="I30" i="39"/>
  <c r="F30" i="39"/>
  <c r="K178" i="40" s="1"/>
  <c r="E30" i="39"/>
  <c r="C30" i="39"/>
  <c r="L162" i="40"/>
  <c r="G26" i="39" s="1"/>
  <c r="C161" i="40"/>
  <c r="I26" i="39"/>
  <c r="I23" i="39"/>
  <c r="J23" i="39" s="1"/>
  <c r="L148" i="40"/>
  <c r="G22" i="39" s="1"/>
  <c r="E141" i="40"/>
  <c r="L136" i="40" s="1"/>
  <c r="G21" i="39" s="1"/>
  <c r="I21" i="39"/>
  <c r="F21" i="39"/>
  <c r="K136" i="40" s="1"/>
  <c r="E21" i="39"/>
  <c r="C136" i="40" s="1"/>
  <c r="I22" i="39"/>
  <c r="F22" i="39"/>
  <c r="K148" i="40" s="1"/>
  <c r="K162" i="40" s="1"/>
  <c r="F26" i="39" s="1"/>
  <c r="E22" i="39"/>
  <c r="C148" i="40" s="1"/>
  <c r="C22" i="39"/>
  <c r="B148" i="40" s="1"/>
  <c r="I18" i="47" l="1"/>
  <c r="G18" i="47"/>
  <c r="H18" i="47"/>
  <c r="C16" i="47"/>
  <c r="J22" i="39"/>
  <c r="E28" i="47"/>
  <c r="I28" i="47"/>
  <c r="F28" i="47"/>
  <c r="D28" i="47"/>
  <c r="E26" i="47"/>
  <c r="F26" i="47"/>
  <c r="I26" i="47"/>
  <c r="D26" i="47"/>
  <c r="J21" i="39"/>
  <c r="J30" i="39"/>
  <c r="J26" i="39"/>
  <c r="J28" i="39" s="1"/>
  <c r="C12" i="47" s="1"/>
  <c r="E12" i="47" l="1"/>
  <c r="H12" i="47" s="1"/>
  <c r="D12" i="47"/>
  <c r="G12" i="47" s="1"/>
  <c r="H16" i="47"/>
  <c r="G16" i="47"/>
  <c r="J28" i="47"/>
  <c r="J37" i="39"/>
  <c r="C14" i="47" s="1"/>
  <c r="J26" i="47"/>
  <c r="H14" i="47" l="1"/>
  <c r="H30" i="47" s="1"/>
  <c r="G14" i="47"/>
  <c r="G30" i="47" s="1"/>
  <c r="F14" i="47"/>
  <c r="E24" i="47"/>
  <c r="D24" i="47"/>
  <c r="F24" i="47"/>
  <c r="I24" i="47"/>
  <c r="E22" i="47"/>
  <c r="F22" i="47"/>
  <c r="F23" i="39"/>
  <c r="E48" i="40"/>
  <c r="L43" i="40" s="1"/>
  <c r="G12" i="39" s="1"/>
  <c r="I12" i="39"/>
  <c r="F12" i="39"/>
  <c r="K43" i="40" s="1"/>
  <c r="E12" i="39"/>
  <c r="C43" i="40" s="1"/>
  <c r="I15" i="39"/>
  <c r="E15" i="39"/>
  <c r="C15" i="39"/>
  <c r="I14" i="39"/>
  <c r="E14" i="39"/>
  <c r="C14" i="39"/>
  <c r="H100" i="40"/>
  <c r="E101" i="40"/>
  <c r="E102" i="40" s="1"/>
  <c r="E103" i="40" s="1"/>
  <c r="E104" i="40" s="1"/>
  <c r="E105" i="40" s="1"/>
  <c r="E106" i="40" s="1"/>
  <c r="E107" i="40" s="1"/>
  <c r="E108" i="40" s="1"/>
  <c r="E109" i="40" s="1"/>
  <c r="J12" i="39" l="1"/>
  <c r="J24" i="47"/>
  <c r="J22" i="47"/>
  <c r="H108" i="40"/>
  <c r="H109" i="40"/>
  <c r="H105" i="40"/>
  <c r="H101" i="40"/>
  <c r="H104" i="40"/>
  <c r="H107" i="40"/>
  <c r="H103" i="40"/>
  <c r="H106" i="40"/>
  <c r="H102" i="40"/>
  <c r="B97" i="40" l="1"/>
  <c r="L94" i="40" s="1"/>
  <c r="G15" i="39" s="1"/>
  <c r="J15" i="39" s="1"/>
  <c r="K94" i="40"/>
  <c r="C94" i="40"/>
  <c r="B94" i="40"/>
  <c r="I13" i="39" l="1"/>
  <c r="I11" i="39"/>
  <c r="I10" i="39"/>
  <c r="J10" i="39" s="1"/>
  <c r="H83" i="40" l="1"/>
  <c r="B80" i="40" s="1"/>
  <c r="E67" i="40"/>
  <c r="E68" i="40" s="1"/>
  <c r="H66" i="40"/>
  <c r="K60" i="40"/>
  <c r="C60" i="40"/>
  <c r="B60" i="40"/>
  <c r="E56" i="40"/>
  <c r="L53" i="40" s="1"/>
  <c r="G13" i="39" s="1"/>
  <c r="J13" i="39" s="1"/>
  <c r="E13" i="39"/>
  <c r="C13" i="39"/>
  <c r="E41" i="40"/>
  <c r="L37" i="40" s="1"/>
  <c r="G11" i="39" s="1"/>
  <c r="J11" i="39" s="1"/>
  <c r="J24" i="39"/>
  <c r="C10" i="47" s="1"/>
  <c r="D20" i="47" l="1"/>
  <c r="I20" i="47"/>
  <c r="C53" i="40"/>
  <c r="B53" i="40"/>
  <c r="H67" i="40"/>
  <c r="E69" i="40"/>
  <c r="H68" i="40"/>
  <c r="E11" i="39"/>
  <c r="C37" i="40" s="1"/>
  <c r="B37" i="40"/>
  <c r="E10" i="39"/>
  <c r="C16" i="40" s="1"/>
  <c r="J20" i="47" l="1"/>
  <c r="H69" i="40"/>
  <c r="E70" i="40"/>
  <c r="F11" i="39"/>
  <c r="D11" i="39"/>
  <c r="F10" i="39"/>
  <c r="K16" i="40" s="1"/>
  <c r="D13" i="39" l="1"/>
  <c r="D14" i="39" s="1"/>
  <c r="D15" i="39" s="1"/>
  <c r="D12" i="39"/>
  <c r="K37" i="40"/>
  <c r="F13" i="39"/>
  <c r="K53" i="40" s="1"/>
  <c r="E71" i="40"/>
  <c r="H70" i="40"/>
  <c r="D23" i="39" l="1"/>
  <c r="D26" i="39" s="1"/>
  <c r="D27" i="39" s="1"/>
  <c r="D30" i="39" s="1"/>
  <c r="D16" i="39"/>
  <c r="D17" i="39" s="1"/>
  <c r="D18" i="39" s="1"/>
  <c r="H71" i="40"/>
  <c r="E72" i="40"/>
  <c r="D22" i="39" l="1"/>
  <c r="D21" i="39" s="1"/>
  <c r="D31" i="39"/>
  <c r="H72" i="40"/>
  <c r="E73" i="40"/>
  <c r="D36" i="39" l="1"/>
  <c r="D39" i="39" s="1"/>
  <c r="D41" i="39" s="1"/>
  <c r="D32" i="39"/>
  <c r="D33" i="39" s="1"/>
  <c r="D34" i="39" s="1"/>
  <c r="D35" i="39" s="1"/>
  <c r="E74" i="40"/>
  <c r="H73" i="40"/>
  <c r="D40" i="39" l="1"/>
  <c r="D44" i="39"/>
  <c r="D43" i="39"/>
  <c r="D42" i="39"/>
  <c r="D45" i="39"/>
  <c r="D46" i="39" s="1"/>
  <c r="H74" i="40"/>
  <c r="E75" i="40"/>
  <c r="D50" i="39" l="1"/>
  <c r="H75" i="40"/>
  <c r="B63" i="40" s="1"/>
  <c r="D51" i="39" l="1"/>
  <c r="D52" i="39" s="1"/>
  <c r="D53" i="39" s="1"/>
  <c r="D57" i="39" s="1"/>
  <c r="D60" i="39" s="1"/>
  <c r="B91" i="40"/>
  <c r="L60" i="40" s="1"/>
  <c r="G14" i="39" s="1"/>
  <c r="J14" i="39" l="1"/>
  <c r="J19" i="39" s="1"/>
  <c r="D61" i="39"/>
  <c r="D62" i="39" s="1"/>
  <c r="D63" i="39" s="1"/>
  <c r="D64" i="39" s="1"/>
  <c r="D65" i="39" s="1"/>
  <c r="D66" i="39" s="1"/>
  <c r="D67" i="39" s="1"/>
  <c r="D18" i="47"/>
  <c r="E18" i="47"/>
  <c r="F18" i="47"/>
  <c r="A12" i="40"/>
  <c r="A11" i="40"/>
  <c r="C8" i="47" l="1"/>
  <c r="J97" i="39"/>
  <c r="D69" i="39"/>
  <c r="D70" i="39" s="1"/>
  <c r="D68" i="39"/>
  <c r="D73" i="39"/>
  <c r="D74" i="39" s="1"/>
  <c r="J18" i="47"/>
  <c r="D80" i="39" l="1"/>
  <c r="D82" i="39" s="1"/>
  <c r="D83" i="39" s="1"/>
  <c r="D84" i="39" s="1"/>
  <c r="D85" i="39" s="1"/>
  <c r="D88" i="39" s="1"/>
  <c r="D89" i="39" s="1"/>
  <c r="D90" i="39" s="1"/>
  <c r="D75" i="39"/>
  <c r="D76" i="39" s="1"/>
  <c r="D77" i="39" s="1"/>
  <c r="D81" i="39"/>
  <c r="H34" i="44"/>
  <c r="H27" i="44"/>
  <c r="H23" i="44"/>
  <c r="H19" i="44"/>
  <c r="D16" i="47" l="1"/>
  <c r="E16" i="47"/>
  <c r="F16" i="47"/>
  <c r="I16" i="47"/>
  <c r="I30" i="47" s="1"/>
  <c r="D14" i="47" l="1"/>
  <c r="E14" i="47"/>
  <c r="I14" i="47"/>
  <c r="F12" i="47"/>
  <c r="I12" i="47"/>
  <c r="F10" i="47"/>
  <c r="E10" i="47"/>
  <c r="I10" i="47"/>
  <c r="D10" i="47"/>
  <c r="F8" i="47"/>
  <c r="D8" i="47"/>
  <c r="I8" i="47"/>
  <c r="E8" i="47"/>
  <c r="C30" i="47"/>
  <c r="J16" i="47"/>
  <c r="D30" i="47" l="1"/>
  <c r="F30" i="47"/>
  <c r="E30" i="47"/>
  <c r="J12" i="47"/>
  <c r="J14" i="47"/>
  <c r="J10" i="47"/>
  <c r="J8" i="47"/>
  <c r="B16" i="40"/>
  <c r="B43" i="40"/>
  <c r="J30" i="47" l="1"/>
  <c r="J31" i="47" s="1"/>
  <c r="B136" i="40"/>
  <c r="K253" i="40"/>
  <c r="K296" i="40" s="1"/>
  <c r="B510" i="40"/>
</calcChain>
</file>

<file path=xl/sharedStrings.xml><?xml version="1.0" encoding="utf-8"?>
<sst xmlns="http://schemas.openxmlformats.org/spreadsheetml/2006/main" count="968" uniqueCount="398">
  <si>
    <t>ITEM</t>
  </si>
  <si>
    <t>CÓDIGO</t>
  </si>
  <si>
    <t>FONTE</t>
  </si>
  <si>
    <t>DESCRIÇÃO DOS SERVIÇOS</t>
  </si>
  <si>
    <t>UNID.</t>
  </si>
  <si>
    <t>QUANT.</t>
  </si>
  <si>
    <t>VALOR (R$)</t>
  </si>
  <si>
    <t>PR. UNIT.(R$) SEM BDI</t>
  </si>
  <si>
    <t>PR. UNIT.(R$) COM BDI</t>
  </si>
  <si>
    <t>QUANTIDADE</t>
  </si>
  <si>
    <t xml:space="preserve">UNIDADE </t>
  </si>
  <si>
    <t>TIPO</t>
  </si>
  <si>
    <t>Estado do Rio de Janeiro</t>
  </si>
  <si>
    <t xml:space="preserve"> PREFEITURA MUNICIPAL DE SILVA JARDIM</t>
  </si>
  <si>
    <t xml:space="preserve"> Praça Amaral Peixoto, 46 – Centro – Silva Jardim</t>
  </si>
  <si>
    <t xml:space="preserve"> C.N.P.J N° 28.741.098/0001-57-     CEP.: 28.820.000</t>
  </si>
  <si>
    <t>1.01</t>
  </si>
  <si>
    <t>1.02</t>
  </si>
  <si>
    <t>2.01</t>
  </si>
  <si>
    <t>2.02</t>
  </si>
  <si>
    <t>2.03</t>
  </si>
  <si>
    <t>3.01</t>
  </si>
  <si>
    <t>6.01</t>
  </si>
  <si>
    <t>4.01</t>
  </si>
  <si>
    <t>4.04</t>
  </si>
  <si>
    <t>4.02</t>
  </si>
  <si>
    <t>4.03</t>
  </si>
  <si>
    <t>4.05</t>
  </si>
  <si>
    <t>4.06</t>
  </si>
  <si>
    <t>4.07</t>
  </si>
  <si>
    <t>SUBTOTAL</t>
  </si>
  <si>
    <t>Largura</t>
  </si>
  <si>
    <t>Altura</t>
  </si>
  <si>
    <t>x</t>
  </si>
  <si>
    <t>Quantidade</t>
  </si>
  <si>
    <t>Tapume</t>
  </si>
  <si>
    <t>Comprimento</t>
  </si>
  <si>
    <t>H</t>
  </si>
  <si>
    <t>Custo TOTAL com BDI incluso</t>
  </si>
  <si>
    <t>M</t>
  </si>
  <si>
    <t>SINAPI</t>
  </si>
  <si>
    <r>
      <t xml:space="preserve">COMPOSIÇÃO   DO   B.D.I  -  </t>
    </r>
    <r>
      <rPr>
        <b/>
        <sz val="12.5"/>
        <color indexed="10"/>
        <rFont val="Calibri"/>
        <family val="2"/>
      </rPr>
      <t>COM Desoneração</t>
    </r>
    <r>
      <rPr>
        <b/>
        <sz val="12.5"/>
        <color indexed="12"/>
        <rFont val="Calibri"/>
        <family val="2"/>
      </rPr>
      <t xml:space="preserve"> - Lei 12.844/13</t>
    </r>
  </si>
  <si>
    <t>X . Taxa representativa das DESPESAS INDIRETAS, exceto tributos e despesas financeiras</t>
  </si>
  <si>
    <r>
      <t xml:space="preserve">ALÍQUOTA </t>
    </r>
    <r>
      <rPr>
        <b/>
        <sz val="12.5"/>
        <rFont val="Calibri"/>
        <family val="2"/>
      </rPr>
      <t>(%)</t>
    </r>
  </si>
  <si>
    <t>X.1 - Administração Central</t>
  </si>
  <si>
    <t>X.2 - Seguro e Garantia</t>
  </si>
  <si>
    <t>X.3 - Risco</t>
  </si>
  <si>
    <t>X.3 - Mobilização e Desmobilização</t>
  </si>
  <si>
    <t>X =</t>
  </si>
  <si>
    <t>Y . Taxa representativa das DESPESAS FINANCEIRAS</t>
  </si>
  <si>
    <t>Y.1 - Despesas Financeiras</t>
  </si>
  <si>
    <t>Y =</t>
  </si>
  <si>
    <t>Z . Taxa representativa do LUCRO</t>
  </si>
  <si>
    <t>Z.1 - Lucro Presumido</t>
  </si>
  <si>
    <t>Z =</t>
  </si>
  <si>
    <t>I . Taxa representativa da incidência dos TRIBUTOS ( sobre o FATURAMENTO da empresa )</t>
  </si>
  <si>
    <t>I.1 - ISSQN ( Imposto sobre Serviços de Qualquer Natureza ) - Municipal</t>
  </si>
  <si>
    <t>I.2 - COFINS ( Contribuição para o Financiamento da Seguridade Social) - Federal</t>
  </si>
  <si>
    <t>I.3 - P I S ( Programa de Integração Social ) - Federal</t>
  </si>
  <si>
    <t>I.4 -  Contribuição Previdenciária p/ INSS - Federal - Lei 12.844/2013</t>
  </si>
  <si>
    <t>I =</t>
  </si>
  <si>
    <t>B D I - Benefício e Despesas Indiretas</t>
  </si>
  <si>
    <t>B D I  =</t>
  </si>
  <si>
    <t>( 1 + X )  ( 1 + Y )  ( 1 + Z )</t>
  </si>
  <si>
    <t xml:space="preserve"> - 1</t>
  </si>
  <si>
    <r>
      <t>←</t>
    </r>
    <r>
      <rPr>
        <sz val="12.5"/>
        <rFont val="Calibri"/>
        <family val="2"/>
      </rPr>
      <t xml:space="preserve">  Fórmula do BDI</t>
    </r>
  </si>
  <si>
    <t>( 1 - I )</t>
  </si>
  <si>
    <r>
      <t xml:space="preserve">X </t>
    </r>
    <r>
      <rPr>
        <sz val="12.5"/>
        <color indexed="8"/>
        <rFont val="Calibri"/>
        <family val="2"/>
      </rPr>
      <t xml:space="preserve">é a Taxa somatória das </t>
    </r>
    <r>
      <rPr>
        <b/>
        <sz val="12.5"/>
        <rFont val="Calibri"/>
        <family val="2"/>
      </rPr>
      <t>DESPESAS INDIRETAS</t>
    </r>
    <r>
      <rPr>
        <sz val="12.5"/>
        <color indexed="8"/>
        <rFont val="Calibri"/>
        <family val="2"/>
      </rPr>
      <t>, exceto tributos e despesas financeiras;</t>
    </r>
  </si>
  <si>
    <r>
      <t xml:space="preserve">Y </t>
    </r>
    <r>
      <rPr>
        <sz val="12.5"/>
        <color indexed="8"/>
        <rFont val="Calibri"/>
        <family val="2"/>
      </rPr>
      <t xml:space="preserve">é a Taxa representativa das </t>
    </r>
    <r>
      <rPr>
        <b/>
        <sz val="12.5"/>
        <rFont val="Calibri"/>
        <family val="2"/>
      </rPr>
      <t>DESPESAS FINANCEIRAS</t>
    </r>
    <r>
      <rPr>
        <sz val="12.5"/>
        <color indexed="8"/>
        <rFont val="Calibri"/>
        <family val="2"/>
      </rPr>
      <t>;</t>
    </r>
  </si>
  <si>
    <r>
      <t xml:space="preserve">Z </t>
    </r>
    <r>
      <rPr>
        <sz val="12.5"/>
        <color indexed="8"/>
        <rFont val="Calibri"/>
        <family val="2"/>
      </rPr>
      <t xml:space="preserve">é a Taxa representativa do </t>
    </r>
    <r>
      <rPr>
        <b/>
        <sz val="12.5"/>
        <rFont val="Calibri"/>
        <family val="2"/>
      </rPr>
      <t>LUCRO</t>
    </r>
    <r>
      <rPr>
        <sz val="12.5"/>
        <color indexed="8"/>
        <rFont val="Calibri"/>
        <family val="2"/>
      </rPr>
      <t>;</t>
    </r>
  </si>
  <si>
    <r>
      <t xml:space="preserve">I </t>
    </r>
    <r>
      <rPr>
        <sz val="12.5"/>
        <color indexed="8"/>
        <rFont val="Calibri"/>
        <family val="2"/>
      </rPr>
      <t xml:space="preserve">é a Taxa representativa dos </t>
    </r>
    <r>
      <rPr>
        <b/>
        <sz val="12.5"/>
        <rFont val="Calibri"/>
        <family val="2"/>
      </rPr>
      <t>IMPOSTOS</t>
    </r>
    <r>
      <rPr>
        <sz val="12.5"/>
        <color indexed="8"/>
        <rFont val="Calibri"/>
        <family val="2"/>
      </rPr>
      <t>.</t>
    </r>
  </si>
  <si>
    <t>OBS.: As alíquotas praticadas nesse cálculo estão menores que os valores mínimos dos parametros das novas determinações do TCU (Acórdão 2622/2013 – TCU – Plenário), pois são alíquotas praticadas na região .</t>
  </si>
  <si>
    <t>B.D.I  com Desoneração  è</t>
  </si>
  <si>
    <t>Cabe  salientar que a escolha dos preços desonerados foi a alternativa mais vantajosa para a Administração Pública.</t>
  </si>
  <si>
    <t>MEMÓRIA DE CÂLCULO</t>
  </si>
  <si>
    <t xml:space="preserve">    Secretaria Municipal de Planejamento e Desenvolvimento Econômico</t>
  </si>
  <si>
    <t xml:space="preserve"> Secretaria Municipal de Obras</t>
  </si>
  <si>
    <t xml:space="preserve"> Tele fax: (22) 2668-1118  Email semosp.sj@gmail.com</t>
  </si>
  <si>
    <t>Total</t>
  </si>
  <si>
    <t>Sub total</t>
  </si>
  <si>
    <t>EMOP</t>
  </si>
  <si>
    <t>Subtotal</t>
  </si>
  <si>
    <t>5.02</t>
  </si>
  <si>
    <t>5.03</t>
  </si>
  <si>
    <t>5.04</t>
  </si>
  <si>
    <t>5.05</t>
  </si>
  <si>
    <t>5.06</t>
  </si>
  <si>
    <t xml:space="preserve"> Tele fax: (22) 2668-1118  Email  Email semosp.sj@gmail.com</t>
  </si>
  <si>
    <t>5.07</t>
  </si>
  <si>
    <t>Unidade</t>
  </si>
  <si>
    <t>Placa de inauguração</t>
  </si>
  <si>
    <t>ESTADO DO RIO DE JANEIRO</t>
  </si>
  <si>
    <t>PREFEITURA MUNICIPAL DE SILVA JARDIM</t>
  </si>
  <si>
    <t xml:space="preserve">COMPOSIÇÃO DE ITEM </t>
  </si>
  <si>
    <t>OBRA:</t>
  </si>
  <si>
    <t>LOCAL:</t>
  </si>
  <si>
    <t>EMOP/ELEMETO/ COMPOSIÇÃO</t>
  </si>
  <si>
    <t>M³</t>
  </si>
  <si>
    <t>KG</t>
  </si>
  <si>
    <t>TOTAL:</t>
  </si>
  <si>
    <t>A</t>
  </si>
  <si>
    <t>B</t>
  </si>
  <si>
    <t>custo unitário:</t>
  </si>
  <si>
    <t>TOTAL</t>
  </si>
  <si>
    <t>h</t>
  </si>
  <si>
    <t>Valor da mão de obra por hora:</t>
  </si>
  <si>
    <t>R$</t>
  </si>
  <si>
    <t>Custo:</t>
  </si>
  <si>
    <t>=</t>
  </si>
  <si>
    <t>%</t>
  </si>
  <si>
    <t>6.00</t>
  </si>
  <si>
    <t>6.02</t>
  </si>
  <si>
    <t>6.03</t>
  </si>
  <si>
    <t>6.04</t>
  </si>
  <si>
    <t>Área m²</t>
  </si>
  <si>
    <t>Canteiro 01</t>
  </si>
  <si>
    <t>Canteiro 02</t>
  </si>
  <si>
    <t>Canteiro 03</t>
  </si>
  <si>
    <t>Canteiro 04</t>
  </si>
  <si>
    <t>Canteiro 05</t>
  </si>
  <si>
    <t>Perimetro</t>
  </si>
  <si>
    <t>M3</t>
  </si>
  <si>
    <t>Escavação - Eletroduto</t>
  </si>
  <si>
    <t>Poste 02</t>
  </si>
  <si>
    <t>Poste 03</t>
  </si>
  <si>
    <t>Poste 04</t>
  </si>
  <si>
    <t>Poste 05</t>
  </si>
  <si>
    <t>Poste 06</t>
  </si>
  <si>
    <t>Poste 07</t>
  </si>
  <si>
    <t>Poste 08</t>
  </si>
  <si>
    <t>Poste 09</t>
  </si>
  <si>
    <t>Poste 10</t>
  </si>
  <si>
    <t>m</t>
  </si>
  <si>
    <t>Padrão 01</t>
  </si>
  <si>
    <t>Placa de Obra</t>
  </si>
  <si>
    <t>O posicionamento da placa de obra será indicado pelo fiscal</t>
  </si>
  <si>
    <t>Escavação - Base dos brinquedos</t>
  </si>
  <si>
    <t>Profundidade</t>
  </si>
  <si>
    <t>Quantidade Pé</t>
  </si>
  <si>
    <t>7.00</t>
  </si>
  <si>
    <t>Reaterro - Eletroduto</t>
  </si>
  <si>
    <t>Container</t>
  </si>
  <si>
    <t>Meses</t>
  </si>
  <si>
    <t>7.01</t>
  </si>
  <si>
    <t>m³</t>
  </si>
  <si>
    <t>Carga e Descarga</t>
  </si>
  <si>
    <t>Transporte de container</t>
  </si>
  <si>
    <t>KM</t>
  </si>
  <si>
    <t>Observção: Esta sendo considerado 02 ida e 02 volta. Municipio, Rio Bonito x Silva Jardim. 20 km x 4 = 80 km</t>
  </si>
  <si>
    <t>unidade</t>
  </si>
  <si>
    <t>8.00</t>
  </si>
  <si>
    <t>8.01</t>
  </si>
  <si>
    <t>SERVIÇOS COMPLEMENTARES</t>
  </si>
  <si>
    <t>8.02</t>
  </si>
  <si>
    <t>8.03</t>
  </si>
  <si>
    <t>M²</t>
  </si>
  <si>
    <t>Conforme quadro de áreas ( projeto CAD)</t>
  </si>
  <si>
    <t>8.04</t>
  </si>
  <si>
    <t>9.00</t>
  </si>
  <si>
    <t>9.01</t>
  </si>
  <si>
    <t>BASES E PAVIMENTOS</t>
  </si>
  <si>
    <t>Intertravado 6cm</t>
  </si>
  <si>
    <t>9.02</t>
  </si>
  <si>
    <t>9.03</t>
  </si>
  <si>
    <t>Meio Fio Reto</t>
  </si>
  <si>
    <t>Meio Fio Curvo</t>
  </si>
  <si>
    <t>10.00</t>
  </si>
  <si>
    <t>SERVIÇOS DE PARQUES E JARDINS</t>
  </si>
  <si>
    <t>10.01</t>
  </si>
  <si>
    <t>10.02</t>
  </si>
  <si>
    <t>10.03</t>
  </si>
  <si>
    <t>Grama Amendoim</t>
  </si>
  <si>
    <t>10.04</t>
  </si>
  <si>
    <t>10.05</t>
  </si>
  <si>
    <t>m²</t>
  </si>
  <si>
    <t>10.06</t>
  </si>
  <si>
    <t>10.07</t>
  </si>
  <si>
    <t>11.00</t>
  </si>
  <si>
    <t>11.01</t>
  </si>
  <si>
    <t>unidades</t>
  </si>
  <si>
    <t>10.08</t>
  </si>
  <si>
    <t>INSTALAÇÕES ELÉTRICAS,HIDRAULICAS,SANITÁRIAS E MECÂNICA</t>
  </si>
  <si>
    <t>P + N + T</t>
  </si>
  <si>
    <t>Caixa de aterramento - Postes</t>
  </si>
  <si>
    <t>Postes na praça</t>
  </si>
  <si>
    <t>Caixa para registro</t>
  </si>
  <si>
    <t>Caixa para hidrometro</t>
  </si>
  <si>
    <t>8.05</t>
  </si>
  <si>
    <t>APARELHOS HIDRÁULICOS, SANITÁRIOS, MECÂNICOS E ESPORTIVOS</t>
  </si>
  <si>
    <t>ILUMINAÇÃO PÚBLICA</t>
  </si>
  <si>
    <t xml:space="preserve">Braço  para os postes </t>
  </si>
  <si>
    <t xml:space="preserve">Assentamento dos postes </t>
  </si>
  <si>
    <t xml:space="preserve">Fundação dos postes </t>
  </si>
  <si>
    <t>10.09</t>
  </si>
  <si>
    <t>10.10</t>
  </si>
  <si>
    <t>COMPOSIÇÃO DO BANCO DE CONCRETO COM 2,40M</t>
  </si>
  <si>
    <t>CONCRETO 15MPa</t>
  </si>
  <si>
    <t>PREPARO  DE CONCRETO</t>
  </si>
  <si>
    <t>LANÇAMENTO DE CONCRETO</t>
  </si>
  <si>
    <t>FORMA MADEIRIT</t>
  </si>
  <si>
    <t>0029</t>
  </si>
  <si>
    <t>AÇO CA-25 6,3mm</t>
  </si>
  <si>
    <t>0453</t>
  </si>
  <si>
    <t>PREGO 18X30</t>
  </si>
  <si>
    <t>0004</t>
  </si>
  <si>
    <t>ARAME RECOZIDO Nº 18</t>
  </si>
  <si>
    <t>ARMADOR</t>
  </si>
  <si>
    <t>PEDREIRO</t>
  </si>
  <si>
    <t>SERVENTE</t>
  </si>
  <si>
    <t>PINTOR</t>
  </si>
  <si>
    <t>CARPINTERO</t>
  </si>
  <si>
    <t>0124</t>
  </si>
  <si>
    <t>TINTA VERNIZ</t>
  </si>
  <si>
    <t>BLD</t>
  </si>
  <si>
    <t>0324</t>
  </si>
  <si>
    <t>LIXA</t>
  </si>
  <si>
    <t>REGUA MADEIRA SOBERBA DE ESP. 15CM E LAG. 7CM [(1,17M X 2,00 UNID) + (2,37M X 5,00 UNID) + (0,32M X 17,00 UNID)] + [(0,50M X 2,00 UNID) + (0,35M ) +  (1,17M 2,00 UNID)]=23,32M/2,40M = 9,72M</t>
  </si>
  <si>
    <t>0509</t>
  </si>
  <si>
    <t>PARAFUSO SOBERBA, CABEÇA CHATA DE 5,5 X 50MM...10,00 UNID/2,40M</t>
  </si>
  <si>
    <t>05883</t>
  </si>
  <si>
    <t xml:space="preserve">BUCHA DE N YLON DE 5-8 </t>
  </si>
  <si>
    <t>05904</t>
  </si>
  <si>
    <t>PARAFUSO SOBERBA, CABEÇA CHATA DE 2,20 X 20MM... 53,00 UNID/2,40M</t>
  </si>
  <si>
    <t>DESGASTE DE FERRAMENTA</t>
  </si>
  <si>
    <t xml:space="preserve">VALOR DE CADA BANCO = R$ 450.168,66 POR METRO X  2,40M DE COMPRIMENTO  = </t>
  </si>
  <si>
    <t>OBRA DE REFORMA DA PRAÇA DA RODOVIÁRIA</t>
  </si>
  <si>
    <t xml:space="preserve">COMPOSIÇÃO </t>
  </si>
  <si>
    <t>BANCO DE CONCRETO COM MADEIRA DE LEI COM 2,40M - FORNECIMENTO E COLOCACAO</t>
  </si>
  <si>
    <t>Banco de concreto com madeira</t>
  </si>
  <si>
    <t>10.11</t>
  </si>
  <si>
    <t>Poste</t>
  </si>
  <si>
    <t>Pintura de meio fio</t>
  </si>
  <si>
    <t>Pintura padrão de luz</t>
  </si>
  <si>
    <t>Lado</t>
  </si>
  <si>
    <t>ADMINISTRACAO LOCAL</t>
  </si>
  <si>
    <t xml:space="preserve">A - Engenheiro                                     </t>
  </si>
  <si>
    <t xml:space="preserve">B - Encarregado                                     </t>
  </si>
  <si>
    <t>Fio 4cm   -praça</t>
  </si>
  <si>
    <t>Secretaria Municipal de Obras</t>
  </si>
  <si>
    <t>Descrição</t>
  </si>
  <si>
    <t>R$ BASE</t>
  </si>
  <si>
    <t>1ª ETAPA</t>
  </si>
  <si>
    <t>2ª ETAPA</t>
  </si>
  <si>
    <t>3ª ETAPA</t>
  </si>
  <si>
    <t>4ª ETAPA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</si>
  <si>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</si>
  <si>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</si>
  <si>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</si>
  <si>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</si>
  <si>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</si>
  <si>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</si>
  <si>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</si>
  <si>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</si>
  <si>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</si>
  <si>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</si>
  <si>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</si>
  <si>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 xml:space="preserve">CRONOGRAMA FÍSICO-FINANCEIRO </t>
  </si>
  <si>
    <t>OBRA: CONSTRUÇÃO DA PRAÇA DA BIQUINHA</t>
  </si>
  <si>
    <t>ENDEREÇO: Rua Dona Ivani , bairro Biquinha MUNICIPIO DE SILVA JARDIM</t>
  </si>
  <si>
    <t>Preparo de terreno</t>
  </si>
  <si>
    <t>Passeio 01</t>
  </si>
  <si>
    <t>Passeio 02</t>
  </si>
  <si>
    <t>Passeio 03</t>
  </si>
  <si>
    <t>Passeio 04</t>
  </si>
  <si>
    <t>Passeio 05</t>
  </si>
  <si>
    <t>Playground</t>
  </si>
  <si>
    <t>Quadra de Futevolei</t>
  </si>
  <si>
    <t xml:space="preserve">Padrão </t>
  </si>
  <si>
    <t>CASA DO TARZAN</t>
  </si>
  <si>
    <t>TOTAL ESCAVAÇÃO</t>
  </si>
  <si>
    <t>SERVIÇOS DE ESCRITÓRIO, LABORÁTORIO E CAMPO E CANTEIRO DE OBRA</t>
  </si>
  <si>
    <t xml:space="preserve">Quantidade </t>
  </si>
  <si>
    <t>unudade</t>
  </si>
  <si>
    <t>TRANSPORTE E MOVIMENTAÇÃO DE TERRA</t>
  </si>
  <si>
    <t>1.00</t>
  </si>
  <si>
    <t>1.03</t>
  </si>
  <si>
    <t>1.04</t>
  </si>
  <si>
    <t>1.05</t>
  </si>
  <si>
    <t>1.06</t>
  </si>
  <si>
    <t>1.07</t>
  </si>
  <si>
    <t>1.08</t>
  </si>
  <si>
    <t>1.09</t>
  </si>
  <si>
    <t>2.00</t>
  </si>
  <si>
    <t>3.00</t>
  </si>
  <si>
    <t>4.00</t>
  </si>
  <si>
    <t>Patio em concreto</t>
  </si>
  <si>
    <t>Forma de madeira</t>
  </si>
  <si>
    <t>Tela estrutural</t>
  </si>
  <si>
    <t>kg</t>
  </si>
  <si>
    <t>Externo</t>
  </si>
  <si>
    <t>5.00</t>
  </si>
  <si>
    <t>Lutiela</t>
  </si>
  <si>
    <t>Abacaxi-Roxo</t>
  </si>
  <si>
    <t>Estrelitzia</t>
  </si>
  <si>
    <t>Dracena Tricolor</t>
  </si>
  <si>
    <t>Moréia</t>
  </si>
  <si>
    <t>Azulzinha Evolvulo</t>
  </si>
  <si>
    <t>Canteiro 5</t>
  </si>
  <si>
    <t>Item 5.01 e 5.02</t>
  </si>
  <si>
    <t>Playgrond</t>
  </si>
  <si>
    <t>Quadra Futevôlei</t>
  </si>
  <si>
    <t>18,70+18,70+10,70+10,70=</t>
  </si>
  <si>
    <t>5.08</t>
  </si>
  <si>
    <t>ALVENARIAS E DIVISÓRIAS</t>
  </si>
  <si>
    <t>Mureta do Playgrond</t>
  </si>
  <si>
    <t>Mureta da Quadra Futevôlei</t>
  </si>
  <si>
    <t>Padrão de Energia</t>
  </si>
  <si>
    <t>Base para Placa de inauguração</t>
  </si>
  <si>
    <t>Piso Tatil - Rampas</t>
  </si>
  <si>
    <t>Observação: No calculo foi considerado 0,12cm(altura) de reaterro, pois o diametro do eletroduto é de 0,18cm, com isso, o calculo ficou: 0,30cm  altura   - 0,18cm diametro do eletroduto = 0,12cm</t>
  </si>
  <si>
    <t>Concreto - Base dos brinquedos</t>
  </si>
  <si>
    <t>SubTotal</t>
  </si>
  <si>
    <t>Sub Total</t>
  </si>
  <si>
    <t>Granito base da placa de inauguração</t>
  </si>
  <si>
    <t>CASA DO TARZAN COMPLETA EM MADEIRA EUCALIPTO TRATADO COMPOSTA DE 01 CASINHA DE 1,50 M X 1,50 M COM ESCORREGADOR, 02 BALANÇOS , 01 PONTE 2,00 M DECK DE 1,00 M X 1,00 COM RAMPA DE ESCALADA E 01 ESCADA FIXA,INCLUSIVE PINTURA, FORNECIMENTO E COLOCAÇÃO.</t>
  </si>
  <si>
    <t>MERCADO/COTAÇÃO</t>
  </si>
  <si>
    <t>Casa do Tarzan</t>
  </si>
  <si>
    <t>EMPRESA</t>
  </si>
  <si>
    <t>SITE</t>
  </si>
  <si>
    <t>VALOR</t>
  </si>
  <si>
    <t>DATA</t>
  </si>
  <si>
    <t>KASKA MADEIRAS</t>
  </si>
  <si>
    <t>https://www.kaskamadeira.com.br/produto/casa-do-tarzan-simples/</t>
  </si>
  <si>
    <t>COMMERS SUITE</t>
  </si>
  <si>
    <t>https://casinhainfantil.commercesuite.com.br/playgrounds/playgrounds-de-madeira</t>
  </si>
  <si>
    <t>CONCREPLAY</t>
  </si>
  <si>
    <t>https://www.concreplay.com.br/casa-tarzan.html</t>
  </si>
  <si>
    <t>SERÁ CONSIDERADO O VALOR MÉDIO</t>
  </si>
  <si>
    <t>PLAYGROUND E PISO</t>
  </si>
  <si>
    <t>Piso do playground</t>
  </si>
  <si>
    <t>Conforme quadro de áreas         ( projeto CAD)</t>
  </si>
  <si>
    <t>Escavação - Caixa para registro</t>
  </si>
  <si>
    <t/>
  </si>
  <si>
    <t>Instalação de ponto de torneira</t>
  </si>
  <si>
    <t>Torneira para jardim</t>
  </si>
  <si>
    <t xml:space="preserve">Quadro de distribuição </t>
  </si>
  <si>
    <t>Disjuntor - Circuito da praça</t>
  </si>
  <si>
    <t>8.06</t>
  </si>
  <si>
    <t>8.07</t>
  </si>
  <si>
    <t>8.08</t>
  </si>
  <si>
    <t>8.09</t>
  </si>
  <si>
    <t>Meio fio reto</t>
  </si>
  <si>
    <t>Meio fio curvo</t>
  </si>
  <si>
    <t>Rampa de acessibilidade</t>
  </si>
  <si>
    <t>quantidade</t>
  </si>
  <si>
    <t>Mureta da Quadra</t>
  </si>
  <si>
    <t>Lados</t>
  </si>
  <si>
    <t>Mureta do Playgrond ( conforme projeto)</t>
  </si>
  <si>
    <t>Lixeira</t>
  </si>
  <si>
    <t>Área: ((0,60m + 0,60m + 0,15m + 0,15) x 0,80m) x 2 unid = 2,40m²</t>
  </si>
  <si>
    <t>Área</t>
  </si>
  <si>
    <t>Base da Lixeira</t>
  </si>
  <si>
    <t>Volume de concreto para a base da lixeira : 0,30m x 0,60m x 0,08m = 0,0144m³</t>
  </si>
  <si>
    <t>Banco de concreto</t>
  </si>
  <si>
    <t>8.10</t>
  </si>
  <si>
    <t>Área de pintura para 01 lixeira: (0,60m x 0,70m x 2 lados) + (0,30m x 0,70m x 2 lados) = 0,84m² + 0,42m² = 1,26</t>
  </si>
  <si>
    <t>Rele fotoeletrico</t>
  </si>
  <si>
    <t>Quadra Futvolei</t>
  </si>
  <si>
    <t>9.04</t>
  </si>
  <si>
    <t>9.05</t>
  </si>
  <si>
    <t>Assentamento dos postes de 9,00</t>
  </si>
  <si>
    <t>Poste 9,00m</t>
  </si>
  <si>
    <t>Fundação dos postes 9,00m</t>
  </si>
  <si>
    <t>MERCADO LIVRE</t>
  </si>
  <si>
    <t>https://produto.mercadolivre.com.br/MLB-3267209279-luminaria-led-publica-100w-iluminaco-bivolt-_JM?matt_tool=92309335&amp;matt_word=&amp;matt_source=bing&amp;matt_campaign=MLB_ML_BING_AO_HOME%20%26%20INDUSTRY-ALL-ALL_X_PLA_ALLB_TXS_ALL&amp;matt_campaign_id=382858298&amp;matt_ad_group=HOME%20%26%20INDUSTRY&amp;matt_match_type=e&amp;matt_network=o&amp;matt_device=c&amp;matt_keyword=default&amp;msclkid=cc4d62e3c962172c7886077e2036319c&amp;utm_source=bing&amp;utm_medium=cpc&amp;utm_campaign=MLB_ML_BING_AO_HOME%20%26%20INDUSTRY-ALL-ALL_X_PLA_ALLB_TXS_ALL&amp;utm_term=4581252654962810&amp;utm_content=HOME%20%26%20INDUSTRY</t>
  </si>
  <si>
    <t>OURO LUX</t>
  </si>
  <si>
    <t>https://ourolux.com.br/produtos/luminarias/luminarias-publicas/luminaria-publica-led-100w-ip66-biv-6000k.html</t>
  </si>
  <si>
    <t>DEMAPE</t>
  </si>
  <si>
    <t>https://demape.com.br/produto/luminaria-publica-led-100w-demape-courbe-3/</t>
  </si>
  <si>
    <t>Luminaria de led</t>
  </si>
  <si>
    <t>Refletor de led 180w</t>
  </si>
  <si>
    <t>Caixa de aterramento</t>
  </si>
  <si>
    <t>Haste de aterramento</t>
  </si>
  <si>
    <t>Conector de aterramento</t>
  </si>
  <si>
    <t>5.09</t>
  </si>
  <si>
    <t>Lona para plantio de espécie</t>
  </si>
  <si>
    <t>3.02</t>
  </si>
  <si>
    <t>Vigia</t>
  </si>
  <si>
    <t>Quant:   30,00h/sem x 4,00 sem x 6 meses =</t>
  </si>
  <si>
    <t>Quant:   10,00h/sem x 4,00 sem x 6 meses =</t>
  </si>
  <si>
    <t>Quant:   40,00h/sem x 4,00 sem x 6 meses =</t>
  </si>
  <si>
    <t>MAO-DE-OBRA DE VIGIA, INCLUSIVE ENCARGOS SOCIAIS</t>
  </si>
  <si>
    <t>COMPOSIÇÃO</t>
  </si>
  <si>
    <t>8.11</t>
  </si>
  <si>
    <t>ADMINISTRAÇÃO</t>
  </si>
  <si>
    <t>LUMINARIA DE LED PARA ILUMINACAO PUBLICA 138W ATE 180W, INCLUSIVE ALUMINIO DE AÇO.FORNECIMENTO E COLOCACAO</t>
  </si>
  <si>
    <t>LUMINARIA DE LED PARA ILUMINACAO PUBLICA 100W.FORNECIMENTO.</t>
  </si>
  <si>
    <t>5ª ETAPA</t>
  </si>
  <si>
    <t>6ª ETAPA</t>
  </si>
  <si>
    <t xml:space="preserve">FONTES :  SINAPI 01-2024  /  EMOP 01-2024  </t>
  </si>
  <si>
    <t>05.050.0003-A</t>
  </si>
  <si>
    <t>09.003.0196-A</t>
  </si>
  <si>
    <t>REF: JANEIRO DE 2024</t>
  </si>
  <si>
    <t>29,96+33,12 = 63,08</t>
  </si>
  <si>
    <t>29,96+33,12 = 63,08 x 2,55kg/m²</t>
  </si>
  <si>
    <t>Quadra de futvolei</t>
  </si>
  <si>
    <t>CASA DO TARZAN COMPLETA EM MADEIRA EUCALIPTO TRATADO COMPOSTA DE 01 CASINHA DE 1,50 M X 1,50 M COM ESCORREGADOR, 02 BALANÇOS , 01 PONTE 2,00 M DECK DE 1,00 M X 1,00 COM RAMPA DE ESCALADA E 01 ESCADA FIXA,INCLUSIVE PINTURA, FORNECIMENTO.</t>
  </si>
  <si>
    <t>BDI: 28,82% e 11,88%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</si>
</sst>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4" formatCode="_ &quot;R$&quot;\ * #,##0.00_ ;_ &quot;R$&quot;\ * \-#,##0.00_ ;_ &quot;R$&quot;\ * &quot;-&quot;??_ ;_ @_ "/>
    <numFmt numFmtId="43" formatCode="_ * #,##0.00_ ;_ * \-#,##0.00_ ;_ * &quot;-&quot;??_ ;_ @_ "/>
    <numFmt numFmtId="164" formatCode="_-&quot;R$&quot;\ * #,##0.00_-;\-&quot;R$&quot;\ * #,##0.00_-;_-&quot;R$&quot;\ * &quot;-&quot;??_-;_-@_-"/>
    <numFmt numFmtId="165" formatCode="_-* #,##0.00_-;\-* #,##0.00_-;_-* &quot;-&quot;??_-;_-@_-"/>
    <numFmt numFmtId="166" formatCode="_(* #,##0.00_);_(* \(#,##0.00\);_(* &quot;-&quot;??_);_(@_)"/>
    <numFmt numFmtId="167" formatCode="#,##0.00&quot; &quot;;&quot; (&quot;#,##0.00&quot;)&quot;;&quot; -&quot;#&quot; &quot;;@&quot; &quot;"/>
    <numFmt numFmtId="168" formatCode="#,##0.00&quot; &quot;;&quot;-&quot;#,##0.00&quot; &quot;;&quot; -&quot;#&quot; &quot;;@&quot; &quot;"/>
    <numFmt numFmtId="169" formatCode="[$R$-416]&quot; &quot;#,##0.00;[Red]&quot;-&quot;[$R$-416]&quot; &quot;#,##0.00"/>
    <numFmt numFmtId="170" formatCode="_-* #,##0.00\ _€_-;\-* #,##0.00\ _€_-;_-* &quot;-&quot;??\ _€_-;_-@_-"/>
    <numFmt numFmtId="171" formatCode="#\,##0."/>
    <numFmt numFmtId="172" formatCode="_(&quot;$&quot;* #,##0_);_(&quot;$&quot;* \(#,##0\);_(&quot;$&quot;* &quot;-&quot;_);_(@_)"/>
    <numFmt numFmtId="173" formatCode="_(&quot;$&quot;* #,##0.00_);_(&quot;$&quot;* \(#,##0.00\);_(&quot;$&quot;* &quot;-&quot;??_);_(@_)"/>
    <numFmt numFmtId="174" formatCode="\$#."/>
    <numFmt numFmtId="175" formatCode="#.00"/>
    <numFmt numFmtId="176" formatCode="0.00_)"/>
    <numFmt numFmtId="177" formatCode="%#.00"/>
    <numFmt numFmtId="178" formatCode="#\,##0.00"/>
    <numFmt numFmtId="179" formatCode="#,"/>
    <numFmt numFmtId="180" formatCode="_(* #,##0_);_(* \(#,##0\);_(* &quot;-&quot;_);_(@_)"/>
    <numFmt numFmtId="181" formatCode="&quot;R$&quot;\ #,##0.00"/>
    <numFmt numFmtId="182" formatCode="_-&quot;R$ &quot;* #,##0.00_-;&quot;-R$ &quot;* #,##0.00_-;_-&quot;R$ &quot;* \-??_-;_-@_-"/>
    <numFmt numFmtId="183" formatCode="0.0000"/>
    <numFmt numFmtId="184" formatCode="_(&quot;R$ &quot;* #,##0.00_);_(&quot;R$ &quot;* \(#,##0.00\);_(&quot;R$ &quot;* &quot;-&quot;??_);_(@_)"/>
    <numFmt numFmtId="185" formatCode="&quot;R$ &quot;#,##0.00"/>
  </numFmts>
  <fonts count="96">
    <font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0"/>
      <color rgb="FFFF0000"/>
      <name val="Arial"/>
      <family val="2"/>
    </font>
    <font>
      <sz val="11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u/>
      <sz val="11"/>
      <color indexed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name val="Times New Roman"/>
      <family val="1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sz val="8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b/>
      <sz val="14"/>
      <name val="Arial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Palatino Linotype"/>
      <family val="1"/>
    </font>
    <font>
      <sz val="10"/>
      <name val="Arial"/>
      <family val="2"/>
    </font>
    <font>
      <b/>
      <sz val="11"/>
      <color rgb="FF000000"/>
      <name val="Arial"/>
      <family val="2"/>
    </font>
    <font>
      <sz val="11"/>
      <name val="Times New Roman"/>
      <family val="1"/>
    </font>
    <font>
      <sz val="10"/>
      <name val="Arial"/>
      <family val="2"/>
    </font>
    <font>
      <b/>
      <sz val="10"/>
      <color theme="1"/>
      <name val="Palatino Linotype"/>
      <family val="1"/>
    </font>
    <font>
      <b/>
      <sz val="11"/>
      <color rgb="FF0000FF"/>
      <name val="Palatino Linotype"/>
      <family val="1"/>
    </font>
    <font>
      <u/>
      <sz val="11"/>
      <color theme="10"/>
      <name val="Arial"/>
      <family val="2"/>
    </font>
    <font>
      <sz val="14"/>
      <color theme="1"/>
      <name val="Palatino Linotype"/>
      <family val="1"/>
    </font>
    <font>
      <b/>
      <sz val="14"/>
      <color theme="1"/>
      <name val="Palatino Linotype"/>
      <family val="1"/>
    </font>
    <font>
      <b/>
      <sz val="14"/>
      <color rgb="FF0000FF"/>
      <name val="Palatino Linotype"/>
      <family val="1"/>
    </font>
    <font>
      <u/>
      <sz val="14"/>
      <color theme="10"/>
      <name val="Arial"/>
      <family val="2"/>
    </font>
    <font>
      <sz val="14"/>
      <color rgb="FF000000"/>
      <name val="Arial"/>
      <family val="2"/>
    </font>
    <font>
      <sz val="8"/>
      <color rgb="FF000000"/>
      <name val="Segoe UI"/>
      <family val="2"/>
    </font>
    <font>
      <b/>
      <sz val="12.5"/>
      <color indexed="12"/>
      <name val="Calibri"/>
      <family val="2"/>
    </font>
    <font>
      <b/>
      <sz val="12.5"/>
      <color indexed="10"/>
      <name val="Calibri"/>
      <family val="2"/>
    </font>
    <font>
      <sz val="12.5"/>
      <name val="Calibri"/>
      <family val="2"/>
    </font>
    <font>
      <b/>
      <sz val="12.5"/>
      <name val="Calibri"/>
      <family val="2"/>
    </font>
    <font>
      <b/>
      <sz val="12.5"/>
      <color indexed="17"/>
      <name val="Calibri"/>
      <family val="2"/>
    </font>
    <font>
      <sz val="12.5"/>
      <color indexed="8"/>
      <name val="Calibri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  <font>
      <b/>
      <sz val="10"/>
      <color rgb="FF000000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sz val="16"/>
      <color indexed="8"/>
      <name val="Calibri"/>
      <family val="2"/>
    </font>
    <font>
      <b/>
      <sz val="12.5"/>
      <color indexed="8"/>
      <name val="Calibri"/>
      <family val="2"/>
    </font>
    <font>
      <b/>
      <sz val="24"/>
      <color indexed="8"/>
      <name val="Calibri"/>
      <family val="2"/>
    </font>
    <font>
      <b/>
      <sz val="16"/>
      <color indexed="8"/>
      <name val="Calibri"/>
      <family val="2"/>
    </font>
    <font>
      <b/>
      <sz val="11"/>
      <color indexed="8"/>
      <name val="Calibri"/>
      <family val="2"/>
    </font>
    <font>
      <b/>
      <sz val="12"/>
      <color indexed="8"/>
      <name val="Arial"/>
      <family val="2"/>
    </font>
    <font>
      <sz val="12"/>
      <color indexed="8"/>
      <name val="Arial Narrow"/>
      <family val="2"/>
    </font>
    <font>
      <b/>
      <sz val="12"/>
      <name val="Arial Narrow"/>
      <family val="2"/>
    </font>
    <font>
      <sz val="11"/>
      <color indexed="8"/>
      <name val="Courier"/>
      <family val="3"/>
    </font>
    <font>
      <b/>
      <sz val="12"/>
      <color indexed="8"/>
      <name val="Arial Narrow"/>
      <family val="2"/>
    </font>
    <font>
      <sz val="8"/>
      <color indexed="8"/>
      <name val="Courier"/>
      <family val="3"/>
    </font>
    <font>
      <sz val="12"/>
      <color rgb="FFFF0000"/>
      <name val="Arial"/>
      <family val="2"/>
    </font>
    <font>
      <b/>
      <sz val="14"/>
      <color rgb="FF000000"/>
      <name val="Arial"/>
      <family val="2"/>
    </font>
    <font>
      <strike/>
      <sz val="10"/>
      <name val="Arial"/>
      <family val="2"/>
    </font>
    <font>
      <b/>
      <sz val="15"/>
      <name val="Tahoma"/>
      <family val="2"/>
    </font>
    <font>
      <b/>
      <sz val="12"/>
      <name val="Tahoma"/>
      <family val="2"/>
    </font>
    <font>
      <b/>
      <sz val="13"/>
      <name val="Tahoma"/>
      <family val="2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name val="Tahoma"/>
      <family val="2"/>
    </font>
    <font>
      <b/>
      <sz val="8"/>
      <name val="Arial"/>
      <family val="2"/>
    </font>
    <font>
      <sz val="8"/>
      <name val="Tahoma"/>
      <family val="2"/>
    </font>
    <font>
      <b/>
      <sz val="10"/>
      <color rgb="FFFF0000"/>
      <name val="Arial"/>
      <family val="2"/>
    </font>
    <font>
      <b/>
      <sz val="11"/>
      <name val="Arial"/>
      <family val="2"/>
    </font>
    <font>
      <sz val="10"/>
      <color rgb="FF00B050"/>
      <name val="Arial"/>
      <family val="2"/>
    </font>
    <font>
      <sz val="11"/>
      <name val="Arial"/>
      <family val="2"/>
    </font>
    <font>
      <b/>
      <sz val="10"/>
      <name val="Century Gothic"/>
      <family val="2"/>
    </font>
  </fonts>
  <fills count="2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7"/>
        <bgColor indexed="22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indexed="15"/>
        <bgColor indexed="35"/>
      </patternFill>
    </fill>
    <fill>
      <patternFill patternType="solid">
        <fgColor indexed="9"/>
        <bgColor indexed="8"/>
      </patternFill>
    </fill>
    <fill>
      <patternFill patternType="solid">
        <fgColor rgb="FF00B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thin">
        <color indexed="64"/>
      </right>
      <top/>
      <bottom style="medium">
        <color indexed="8"/>
      </bottom>
      <diagonal/>
    </border>
    <border>
      <left style="thin">
        <color indexed="64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double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59">
    <xf numFmtId="0" fontId="0" fillId="0" borderId="0"/>
    <xf numFmtId="0" fontId="16" fillId="0" borderId="0" applyNumberFormat="0" applyBorder="0" applyProtection="0"/>
    <xf numFmtId="0" fontId="16" fillId="0" borderId="0" applyNumberFormat="0" applyBorder="0" applyProtection="0"/>
    <xf numFmtId="167" fontId="16" fillId="0" borderId="0" applyBorder="0" applyProtection="0"/>
    <xf numFmtId="167" fontId="16" fillId="0" borderId="0" applyBorder="0" applyProtection="0"/>
    <xf numFmtId="0" fontId="17" fillId="0" borderId="0" applyNumberFormat="0" applyBorder="0" applyProtection="0"/>
    <xf numFmtId="0" fontId="16" fillId="0" borderId="0" applyNumberFormat="0" applyBorder="0" applyProtection="0"/>
    <xf numFmtId="168" fontId="17" fillId="0" borderId="0" applyBorder="0" applyProtection="0"/>
    <xf numFmtId="0" fontId="18" fillId="0" borderId="0" applyNumberFormat="0" applyBorder="0" applyProtection="0">
      <alignment horizontal="center"/>
    </xf>
    <xf numFmtId="0" fontId="18" fillId="0" borderId="0" applyNumberFormat="0" applyBorder="0" applyProtection="0">
      <alignment horizontal="center" textRotation="90"/>
    </xf>
    <xf numFmtId="0" fontId="13" fillId="0" borderId="0"/>
    <xf numFmtId="9" fontId="13" fillId="0" borderId="0" applyFont="0" applyFill="0" applyBorder="0" applyAlignment="0" applyProtection="0"/>
    <xf numFmtId="0" fontId="19" fillId="0" borderId="0" applyNumberFormat="0" applyBorder="0" applyProtection="0"/>
    <xf numFmtId="169" fontId="19" fillId="0" borderId="0" applyBorder="0" applyProtection="0"/>
    <xf numFmtId="166" fontId="15" fillId="0" borderId="0" applyFont="0" applyFill="0" applyBorder="0" applyAlignment="0" applyProtection="0"/>
    <xf numFmtId="166" fontId="13" fillId="0" borderId="0" applyFont="0" applyFill="0" applyBorder="0" applyAlignment="0" applyProtection="0"/>
    <xf numFmtId="167" fontId="16" fillId="0" borderId="0" applyBorder="0" applyProtection="0"/>
    <xf numFmtId="0" fontId="13" fillId="0" borderId="0"/>
    <xf numFmtId="0" fontId="13" fillId="0" borderId="0"/>
    <xf numFmtId="0" fontId="13" fillId="0" borderId="0"/>
    <xf numFmtId="0" fontId="21" fillId="0" borderId="0"/>
    <xf numFmtId="166" fontId="13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2" fillId="0" borderId="0"/>
    <xf numFmtId="0" fontId="11" fillId="0" borderId="0"/>
    <xf numFmtId="0" fontId="23" fillId="0" borderId="0"/>
    <xf numFmtId="166" fontId="15" fillId="0" borderId="0" applyFont="0" applyFill="0" applyBorder="0" applyAlignment="0" applyProtection="0"/>
    <xf numFmtId="0" fontId="21" fillId="0" borderId="0"/>
    <xf numFmtId="166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7" fillId="0" borderId="0" applyNumberFormat="0" applyBorder="0" applyProtection="0"/>
    <xf numFmtId="0" fontId="24" fillId="0" borderId="0" applyNumberFormat="0" applyFill="0" applyBorder="0" applyAlignment="0" applyProtection="0">
      <alignment vertical="top"/>
      <protection locked="0"/>
    </xf>
    <xf numFmtId="16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3" fillId="0" borderId="0"/>
    <xf numFmtId="0" fontId="25" fillId="0" borderId="0"/>
    <xf numFmtId="0" fontId="22" fillId="0" borderId="0"/>
    <xf numFmtId="0" fontId="10" fillId="0" borderId="0"/>
    <xf numFmtId="9" fontId="21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3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9" fillId="0" borderId="0"/>
    <xf numFmtId="166" fontId="13" fillId="0" borderId="0" applyFont="0" applyFill="0" applyBorder="0" applyAlignment="0" applyProtection="0"/>
    <xf numFmtId="0" fontId="26" fillId="0" borderId="0"/>
    <xf numFmtId="0" fontId="27" fillId="0" borderId="0"/>
    <xf numFmtId="0" fontId="8" fillId="0" borderId="0"/>
    <xf numFmtId="165" fontId="8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30" fillId="0" borderId="0"/>
    <xf numFmtId="9" fontId="29" fillId="0" borderId="0" applyFont="0" applyFill="0" applyBorder="0" applyAlignment="0" applyProtection="0"/>
    <xf numFmtId="0" fontId="31" fillId="0" borderId="0"/>
    <xf numFmtId="170" fontId="13" fillId="0" borderId="0" applyFont="0" applyFill="0" applyBorder="0" applyAlignment="0" applyProtection="0"/>
    <xf numFmtId="171" fontId="32" fillId="0" borderId="0">
      <protection locked="0"/>
    </xf>
    <xf numFmtId="0" fontId="14" fillId="6" borderId="2" applyFill="0" applyBorder="0" applyAlignment="0" applyProtection="0">
      <alignment vertical="center"/>
      <protection locked="0"/>
    </xf>
    <xf numFmtId="172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4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175" fontId="32" fillId="0" borderId="0">
      <protection locked="0"/>
    </xf>
    <xf numFmtId="175" fontId="32" fillId="0" borderId="0"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38" fontId="34" fillId="2" borderId="0" applyNumberFormat="0" applyBorder="0" applyAlignment="0" applyProtection="0"/>
    <xf numFmtId="0" fontId="32" fillId="0" borderId="0">
      <protection locked="0"/>
    </xf>
    <xf numFmtId="0" fontId="32" fillId="0" borderId="0">
      <protection locked="0"/>
    </xf>
    <xf numFmtId="0" fontId="35" fillId="0" borderId="0"/>
    <xf numFmtId="10" fontId="34" fillId="7" borderId="1" applyNumberFormat="0" applyBorder="0" applyAlignment="0" applyProtection="0"/>
    <xf numFmtId="0" fontId="13" fillId="0" borderId="0">
      <alignment horizontal="centerContinuous" vertical="justify"/>
    </xf>
    <xf numFmtId="0" fontId="36" fillId="0" borderId="0" applyAlignment="0">
      <alignment horizontal="center"/>
    </xf>
    <xf numFmtId="176" fontId="37" fillId="0" borderId="0"/>
    <xf numFmtId="0" fontId="38" fillId="0" borderId="0">
      <alignment horizontal="left" vertical="center" indent="12"/>
    </xf>
    <xf numFmtId="0" fontId="34" fillId="0" borderId="2" applyBorder="0">
      <alignment horizontal="left" vertical="center" wrapText="1" indent="2"/>
      <protection locked="0"/>
    </xf>
    <xf numFmtId="0" fontId="34" fillId="0" borderId="2" applyBorder="0">
      <alignment horizontal="left" vertical="center" wrapText="1" indent="3"/>
      <protection locked="0"/>
    </xf>
    <xf numFmtId="10" fontId="13" fillId="0" borderId="0" applyFont="0" applyFill="0" applyBorder="0" applyAlignment="0" applyProtection="0"/>
    <xf numFmtId="177" fontId="32" fillId="0" borderId="0">
      <protection locked="0"/>
    </xf>
    <xf numFmtId="177" fontId="32" fillId="0" borderId="0">
      <protection locked="0"/>
    </xf>
    <xf numFmtId="178" fontId="32" fillId="0" borderId="0">
      <protection locked="0"/>
    </xf>
    <xf numFmtId="38" fontId="28" fillId="0" borderId="0" applyFont="0" applyFill="0" applyBorder="0" applyAlignment="0" applyProtection="0"/>
    <xf numFmtId="179" fontId="39" fillId="0" borderId="0">
      <protection locked="0"/>
    </xf>
    <xf numFmtId="180" fontId="29" fillId="0" borderId="0" applyFont="0" applyFill="0" applyBorder="0" applyAlignment="0" applyProtection="0"/>
    <xf numFmtId="0" fontId="28" fillId="0" borderId="0"/>
    <xf numFmtId="0" fontId="40" fillId="0" borderId="0">
      <protection locked="0"/>
    </xf>
    <xf numFmtId="0" fontId="40" fillId="0" borderId="0">
      <protection locked="0"/>
    </xf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3" fontId="13" fillId="0" borderId="0" applyFont="0" applyFill="0" applyBorder="0" applyAlignment="0" applyProtection="0"/>
    <xf numFmtId="0" fontId="5" fillId="0" borderId="0"/>
    <xf numFmtId="0" fontId="13" fillId="0" borderId="0"/>
    <xf numFmtId="9" fontId="22" fillId="0" borderId="0" applyFill="0" applyBorder="0" applyAlignment="0" applyProtection="0"/>
    <xf numFmtId="0" fontId="13" fillId="0" borderId="0"/>
    <xf numFmtId="0" fontId="22" fillId="0" borderId="0"/>
    <xf numFmtId="0" fontId="13" fillId="0" borderId="0"/>
    <xf numFmtId="0" fontId="4" fillId="0" borderId="0"/>
    <xf numFmtId="0" fontId="4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2" fillId="0" borderId="0"/>
    <xf numFmtId="9" fontId="22" fillId="0" borderId="0" applyFill="0" applyBorder="0" applyAlignment="0" applyProtection="0"/>
    <xf numFmtId="0" fontId="46" fillId="0" borderId="0"/>
    <xf numFmtId="0" fontId="47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2" fontId="22" fillId="0" borderId="0" applyFill="0" applyBorder="0" applyAlignment="0" applyProtection="0"/>
    <xf numFmtId="0" fontId="50" fillId="0" borderId="0" applyNumberFormat="0" applyFill="0" applyBorder="0" applyAlignment="0" applyProtection="0"/>
    <xf numFmtId="0" fontId="22" fillId="0" borderId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0" fontId="13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14" fillId="6" borderId="65" applyFill="0" applyBorder="0" applyAlignment="0" applyProtection="0">
      <alignment vertical="center"/>
      <protection locked="0"/>
    </xf>
    <xf numFmtId="10" fontId="34" fillId="7" borderId="59" applyNumberFormat="0" applyBorder="0" applyAlignment="0" applyProtection="0"/>
    <xf numFmtId="0" fontId="34" fillId="0" borderId="65" applyBorder="0">
      <alignment horizontal="left" vertical="center" wrapText="1" indent="2"/>
      <protection locked="0"/>
    </xf>
    <xf numFmtId="0" fontId="34" fillId="0" borderId="65" applyBorder="0">
      <alignment horizontal="left" vertical="center" wrapText="1" indent="3"/>
      <protection locked="0"/>
    </xf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44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4" fillId="0" borderId="67" applyBorder="0">
      <alignment horizontal="left" vertical="center" wrapText="1" indent="3"/>
      <protection locked="0"/>
    </xf>
    <xf numFmtId="0" fontId="1" fillId="0" borderId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0" fontId="13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14" fillId="6" borderId="67" applyFill="0" applyBorder="0" applyAlignment="0" applyProtection="0">
      <alignment vertical="center"/>
      <protection locked="0"/>
    </xf>
    <xf numFmtId="10" fontId="34" fillId="7" borderId="66" applyNumberFormat="0" applyBorder="0" applyAlignment="0" applyProtection="0"/>
    <xf numFmtId="0" fontId="34" fillId="0" borderId="67" applyBorder="0">
      <alignment horizontal="left" vertical="center" wrapText="1" indent="2"/>
      <protection locked="0"/>
    </xf>
    <xf numFmtId="0" fontId="34" fillId="0" borderId="67" applyBorder="0">
      <alignment horizontal="left" vertical="center" wrapText="1" indent="3"/>
      <protection locked="0"/>
    </xf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34" fillId="7" borderId="59" applyNumberFormat="0" applyBorder="0" applyAlignment="0" applyProtection="0"/>
    <xf numFmtId="0" fontId="14" fillId="6" borderId="67" applyFill="0" applyBorder="0" applyAlignment="0" applyProtection="0">
      <alignment vertical="center"/>
      <protection locked="0"/>
    </xf>
    <xf numFmtId="0" fontId="1" fillId="0" borderId="0"/>
    <xf numFmtId="0" fontId="34" fillId="0" borderId="67" applyBorder="0">
      <alignment horizontal="left" vertical="center" wrapText="1" indent="2"/>
      <protection locked="0"/>
    </xf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44" fontId="21" fillId="0" borderId="0" applyFont="0" applyFill="0" applyBorder="0" applyAlignment="0" applyProtection="0"/>
    <xf numFmtId="0" fontId="34" fillId="0" borderId="69" applyBorder="0">
      <alignment horizontal="left" vertical="center" wrapText="1" indent="3"/>
      <protection locked="0"/>
    </xf>
    <xf numFmtId="0" fontId="14" fillId="6" borderId="69" applyFill="0" applyBorder="0" applyAlignment="0" applyProtection="0">
      <alignment vertical="center"/>
      <protection locked="0"/>
    </xf>
    <xf numFmtId="10" fontId="34" fillId="7" borderId="68" applyNumberFormat="0" applyBorder="0" applyAlignment="0" applyProtection="0"/>
    <xf numFmtId="0" fontId="34" fillId="0" borderId="69" applyBorder="0">
      <alignment horizontal="left" vertical="center" wrapText="1" indent="2"/>
      <protection locked="0"/>
    </xf>
    <xf numFmtId="0" fontId="34" fillId="0" borderId="69" applyBorder="0">
      <alignment horizontal="left" vertical="center" wrapText="1" indent="3"/>
      <protection locked="0"/>
    </xf>
    <xf numFmtId="0" fontId="14" fillId="6" borderId="69" applyFill="0" applyBorder="0" applyAlignment="0" applyProtection="0">
      <alignment vertical="center"/>
      <protection locked="0"/>
    </xf>
    <xf numFmtId="0" fontId="34" fillId="0" borderId="69" applyBorder="0">
      <alignment horizontal="left" vertical="center" wrapText="1" indent="2"/>
      <protection locked="0"/>
    </xf>
  </cellStyleXfs>
  <cellXfs count="415">
    <xf numFmtId="0" fontId="0" fillId="0" borderId="0" xfId="0"/>
    <xf numFmtId="0" fontId="13" fillId="0" borderId="0" xfId="10" applyAlignment="1">
      <alignment vertical="center"/>
    </xf>
    <xf numFmtId="0" fontId="13" fillId="0" borderId="0" xfId="10" applyAlignment="1">
      <alignment horizontal="center" vertical="center"/>
    </xf>
    <xf numFmtId="0" fontId="13" fillId="0" borderId="0" xfId="10" applyAlignment="1">
      <alignment horizontal="center"/>
    </xf>
    <xf numFmtId="0" fontId="13" fillId="0" borderId="0" xfId="10" applyAlignment="1">
      <alignment horizontal="left" vertical="center"/>
    </xf>
    <xf numFmtId="0" fontId="20" fillId="0" borderId="0" xfId="10" applyFont="1" applyAlignment="1">
      <alignment horizontal="left" vertical="center"/>
    </xf>
    <xf numFmtId="166" fontId="13" fillId="0" borderId="0" xfId="26" applyFont="1" applyFill="1" applyAlignment="1">
      <alignment horizontal="center" vertical="center"/>
    </xf>
    <xf numFmtId="166" fontId="13" fillId="0" borderId="0" xfId="26" applyFont="1" applyFill="1" applyBorder="1" applyAlignment="1">
      <alignment horizontal="center" vertical="center"/>
    </xf>
    <xf numFmtId="166" fontId="14" fillId="3" borderId="1" xfId="14" applyFont="1" applyFill="1" applyBorder="1" applyAlignment="1">
      <alignment vertical="center"/>
    </xf>
    <xf numFmtId="49" fontId="14" fillId="3" borderId="3" xfId="10" applyNumberFormat="1" applyFont="1" applyFill="1" applyBorder="1" applyAlignment="1">
      <alignment horizontal="center" vertical="center"/>
    </xf>
    <xf numFmtId="0" fontId="0" fillId="0" borderId="9" xfId="0" applyBorder="1"/>
    <xf numFmtId="166" fontId="14" fillId="3" borderId="3" xfId="26" applyFont="1" applyFill="1" applyBorder="1" applyAlignment="1">
      <alignment horizontal="center" vertical="center"/>
    </xf>
    <xf numFmtId="4" fontId="14" fillId="3" borderId="3" xfId="10" applyNumberFormat="1" applyFont="1" applyFill="1" applyBorder="1" applyAlignment="1">
      <alignment horizontal="center" vertical="center"/>
    </xf>
    <xf numFmtId="0" fontId="13" fillId="0" borderId="6" xfId="10" applyBorder="1" applyAlignment="1">
      <alignment horizontal="center" vertical="center"/>
    </xf>
    <xf numFmtId="0" fontId="14" fillId="0" borderId="4" xfId="10" applyFont="1" applyBorder="1" applyAlignment="1">
      <alignment horizontal="center" vertical="center"/>
    </xf>
    <xf numFmtId="0" fontId="14" fillId="0" borderId="6" xfId="10" applyFont="1" applyBorder="1" applyAlignment="1">
      <alignment horizontal="left" vertical="center"/>
    </xf>
    <xf numFmtId="0" fontId="14" fillId="0" borderId="6" xfId="10" applyFont="1" applyBorder="1" applyAlignment="1">
      <alignment vertical="center"/>
    </xf>
    <xf numFmtId="0" fontId="14" fillId="0" borderId="8" xfId="10" applyFont="1" applyBorder="1" applyAlignment="1">
      <alignment horizontal="left" vertical="center"/>
    </xf>
    <xf numFmtId="166" fontId="13" fillId="4" borderId="22" xfId="14" applyFont="1" applyFill="1" applyBorder="1" applyAlignment="1">
      <alignment horizontal="center" vertical="center"/>
    </xf>
    <xf numFmtId="166" fontId="13" fillId="0" borderId="22" xfId="14" applyFont="1" applyFill="1" applyBorder="1" applyAlignment="1">
      <alignment vertical="center"/>
    </xf>
    <xf numFmtId="0" fontId="41" fillId="4" borderId="22" xfId="0" applyFont="1" applyFill="1" applyBorder="1" applyAlignment="1">
      <alignment horizontal="center" vertical="center" wrapText="1"/>
    </xf>
    <xf numFmtId="0" fontId="14" fillId="0" borderId="29" xfId="10" applyFont="1" applyBorder="1" applyAlignment="1">
      <alignment vertical="center"/>
    </xf>
    <xf numFmtId="0" fontId="13" fillId="0" borderId="28" xfId="10" applyBorder="1" applyAlignment="1">
      <alignment vertical="center"/>
    </xf>
    <xf numFmtId="0" fontId="14" fillId="0" borderId="14" xfId="10" applyFont="1" applyBorder="1" applyAlignment="1">
      <alignment horizontal="center" vertical="center"/>
    </xf>
    <xf numFmtId="166" fontId="14" fillId="0" borderId="14" xfId="26" applyFont="1" applyFill="1" applyBorder="1" applyAlignment="1">
      <alignment horizontal="center" vertical="center"/>
    </xf>
    <xf numFmtId="166" fontId="14" fillId="0" borderId="31" xfId="14" applyFont="1" applyFill="1" applyBorder="1" applyAlignment="1">
      <alignment vertical="center"/>
    </xf>
    <xf numFmtId="0" fontId="14" fillId="0" borderId="32" xfId="10" applyFont="1" applyBorder="1" applyAlignment="1">
      <alignment vertical="center"/>
    </xf>
    <xf numFmtId="0" fontId="14" fillId="0" borderId="33" xfId="10" applyFont="1" applyBorder="1" applyAlignment="1">
      <alignment vertical="center"/>
    </xf>
    <xf numFmtId="0" fontId="14" fillId="0" borderId="34" xfId="10" applyFont="1" applyBorder="1" applyAlignment="1">
      <alignment vertical="center"/>
    </xf>
    <xf numFmtId="0" fontId="0" fillId="0" borderId="11" xfId="0" applyBorder="1"/>
    <xf numFmtId="0" fontId="0" fillId="0" borderId="35" xfId="0" applyBorder="1"/>
    <xf numFmtId="0" fontId="0" fillId="0" borderId="15" xfId="0" applyBorder="1"/>
    <xf numFmtId="0" fontId="0" fillId="0" borderId="28" xfId="0" applyBorder="1"/>
    <xf numFmtId="1" fontId="48" fillId="0" borderId="15" xfId="0" applyNumberFormat="1" applyFont="1" applyBorder="1" applyAlignment="1">
      <alignment vertical="center"/>
    </xf>
    <xf numFmtId="0" fontId="0" fillId="0" borderId="13" xfId="0" applyBorder="1"/>
    <xf numFmtId="0" fontId="0" fillId="0" borderId="14" xfId="0" applyBorder="1"/>
    <xf numFmtId="0" fontId="0" fillId="0" borderId="31" xfId="0" applyBorder="1"/>
    <xf numFmtId="166" fontId="14" fillId="0" borderId="22" xfId="14" applyFont="1" applyFill="1" applyBorder="1" applyAlignment="1">
      <alignment vertical="center"/>
    </xf>
    <xf numFmtId="49" fontId="14" fillId="2" borderId="24" xfId="10" applyNumberFormat="1" applyFont="1" applyFill="1" applyBorder="1" applyAlignment="1">
      <alignment vertical="center"/>
    </xf>
    <xf numFmtId="0" fontId="59" fillId="0" borderId="39" xfId="0" applyFont="1" applyBorder="1" applyAlignment="1">
      <alignment horizontal="center" vertical="center" wrapText="1"/>
    </xf>
    <xf numFmtId="0" fontId="59" fillId="0" borderId="40" xfId="0" applyFont="1" applyBorder="1" applyAlignment="1">
      <alignment vertical="center"/>
    </xf>
    <xf numFmtId="0" fontId="59" fillId="0" borderId="41" xfId="0" applyFont="1" applyBorder="1" applyAlignment="1">
      <alignment vertical="center"/>
    </xf>
    <xf numFmtId="10" fontId="59" fillId="0" borderId="41" xfId="145" applyNumberFormat="1" applyFont="1" applyFill="1" applyBorder="1" applyAlignment="1" applyProtection="1">
      <alignment horizontal="center" vertical="center"/>
    </xf>
    <xf numFmtId="4" fontId="59" fillId="0" borderId="41" xfId="0" applyNumberFormat="1" applyFont="1" applyBorder="1" applyAlignment="1">
      <alignment vertical="center"/>
    </xf>
    <xf numFmtId="2" fontId="61" fillId="10" borderId="39" xfId="145" applyNumberFormat="1" applyFont="1" applyFill="1" applyBorder="1" applyAlignment="1" applyProtection="1">
      <alignment horizontal="center" vertical="center"/>
    </xf>
    <xf numFmtId="2" fontId="59" fillId="10" borderId="39" xfId="145" applyNumberFormat="1" applyFont="1" applyFill="1" applyBorder="1" applyAlignment="1" applyProtection="1">
      <alignment horizontal="center" vertical="center"/>
    </xf>
    <xf numFmtId="2" fontId="57" fillId="0" borderId="39" xfId="145" applyNumberFormat="1" applyFont="1" applyFill="1" applyBorder="1" applyAlignment="1" applyProtection="1">
      <alignment horizontal="center" vertical="center"/>
    </xf>
    <xf numFmtId="0" fontId="59" fillId="0" borderId="42" xfId="0" applyFont="1" applyBorder="1" applyAlignment="1">
      <alignment vertical="center"/>
    </xf>
    <xf numFmtId="0" fontId="59" fillId="0" borderId="43" xfId="0" applyFont="1" applyBorder="1" applyAlignment="1">
      <alignment vertical="center"/>
    </xf>
    <xf numFmtId="0" fontId="59" fillId="0" borderId="44" xfId="0" applyFont="1" applyBorder="1" applyAlignment="1">
      <alignment vertical="center"/>
    </xf>
    <xf numFmtId="10" fontId="59" fillId="0" borderId="44" xfId="145" applyNumberFormat="1" applyFont="1" applyFill="1" applyBorder="1" applyAlignment="1" applyProtection="1">
      <alignment horizontal="center" vertical="center"/>
    </xf>
    <xf numFmtId="4" fontId="59" fillId="0" borderId="44" xfId="0" applyNumberFormat="1" applyFont="1" applyBorder="1" applyAlignment="1">
      <alignment vertical="center"/>
    </xf>
    <xf numFmtId="4" fontId="59" fillId="0" borderId="45" xfId="0" applyNumberFormat="1" applyFont="1" applyBorder="1" applyAlignment="1">
      <alignment vertical="center"/>
    </xf>
    <xf numFmtId="2" fontId="61" fillId="12" borderId="39" xfId="145" applyNumberFormat="1" applyFont="1" applyFill="1" applyBorder="1" applyAlignment="1" applyProtection="1">
      <alignment horizontal="center" vertical="center"/>
    </xf>
    <xf numFmtId="2" fontId="57" fillId="0" borderId="46" xfId="145" applyNumberFormat="1" applyFont="1" applyFill="1" applyBorder="1" applyAlignment="1" applyProtection="1">
      <alignment horizontal="center" vertical="center"/>
    </xf>
    <xf numFmtId="0" fontId="60" fillId="0" borderId="6" xfId="0" applyFont="1" applyBorder="1" applyAlignment="1">
      <alignment horizontal="right" vertical="center"/>
    </xf>
    <xf numFmtId="49" fontId="60" fillId="0" borderId="0" xfId="0" applyNumberFormat="1" applyFont="1" applyAlignment="1">
      <alignment horizontal="center" vertical="center"/>
    </xf>
    <xf numFmtId="0" fontId="62" fillId="0" borderId="0" xfId="0" applyFont="1" applyAlignment="1">
      <alignment horizontal="center" vertical="center"/>
    </xf>
    <xf numFmtId="49" fontId="60" fillId="0" borderId="0" xfId="0" applyNumberFormat="1" applyFont="1" applyAlignment="1">
      <alignment horizontal="left" vertical="center"/>
    </xf>
    <xf numFmtId="0" fontId="59" fillId="0" borderId="7" xfId="0" applyFont="1" applyBorder="1"/>
    <xf numFmtId="0" fontId="62" fillId="0" borderId="6" xfId="0" applyFont="1" applyBorder="1"/>
    <xf numFmtId="0" fontId="62" fillId="0" borderId="0" xfId="0" applyFont="1"/>
    <xf numFmtId="0" fontId="62" fillId="0" borderId="7" xfId="0" applyFont="1" applyBorder="1"/>
    <xf numFmtId="0" fontId="0" fillId="0" borderId="4" xfId="0" applyBorder="1"/>
    <xf numFmtId="0" fontId="0" fillId="0" borderId="5" xfId="0" applyBorder="1"/>
    <xf numFmtId="0" fontId="0" fillId="0" borderId="37" xfId="0" applyBorder="1"/>
    <xf numFmtId="0" fontId="0" fillId="0" borderId="0" xfId="0" applyAlignment="1">
      <alignment horizontal="center" vertical="center"/>
    </xf>
    <xf numFmtId="0" fontId="0" fillId="0" borderId="12" xfId="0" applyBorder="1"/>
    <xf numFmtId="0" fontId="55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66" fillId="0" borderId="0" xfId="0" applyFont="1"/>
    <xf numFmtId="0" fontId="66" fillId="0" borderId="28" xfId="0" applyFont="1" applyBorder="1"/>
    <xf numFmtId="0" fontId="66" fillId="4" borderId="0" xfId="0" applyFont="1" applyFill="1"/>
    <xf numFmtId="2" fontId="68" fillId="4" borderId="0" xfId="0" applyNumberFormat="1" applyFont="1" applyFill="1" applyAlignment="1">
      <alignment vertical="center"/>
    </xf>
    <xf numFmtId="2" fontId="64" fillId="4" borderId="0" xfId="0" applyNumberFormat="1" applyFont="1" applyFill="1" applyAlignment="1">
      <alignment horizontal="center" vertical="center"/>
    </xf>
    <xf numFmtId="0" fontId="13" fillId="4" borderId="22" xfId="10" applyFill="1" applyBorder="1" applyAlignment="1">
      <alignment horizontal="center" vertical="center" wrapText="1"/>
    </xf>
    <xf numFmtId="0" fontId="13" fillId="4" borderId="22" xfId="10" applyFill="1" applyBorder="1" applyAlignment="1">
      <alignment horizontal="left" vertical="center" wrapText="1"/>
    </xf>
    <xf numFmtId="0" fontId="13" fillId="4" borderId="59" xfId="10" applyFill="1" applyBorder="1" applyAlignment="1">
      <alignment horizontal="center" vertical="center" wrapText="1"/>
    </xf>
    <xf numFmtId="0" fontId="13" fillId="4" borderId="59" xfId="10" applyFill="1" applyBorder="1" applyAlignment="1">
      <alignment horizontal="left" vertical="center" wrapText="1"/>
    </xf>
    <xf numFmtId="0" fontId="41" fillId="4" borderId="59" xfId="0" applyFont="1" applyFill="1" applyBorder="1" applyAlignment="1">
      <alignment horizontal="center" vertical="center" wrapText="1"/>
    </xf>
    <xf numFmtId="166" fontId="13" fillId="4" borderId="59" xfId="14" applyFont="1" applyFill="1" applyBorder="1" applyAlignment="1">
      <alignment horizontal="center" vertical="center"/>
    </xf>
    <xf numFmtId="0" fontId="67" fillId="4" borderId="19" xfId="0" applyFont="1" applyFill="1" applyBorder="1" applyAlignment="1">
      <alignment horizontal="center" vertical="center"/>
    </xf>
    <xf numFmtId="0" fontId="67" fillId="4" borderId="10" xfId="0" applyFont="1" applyFill="1" applyBorder="1" applyAlignment="1">
      <alignment horizontal="center" vertical="center"/>
    </xf>
    <xf numFmtId="4" fontId="66" fillId="4" borderId="58" xfId="0" applyNumberFormat="1" applyFont="1" applyFill="1" applyBorder="1" applyAlignment="1">
      <alignment horizontal="center" vertical="center"/>
    </xf>
    <xf numFmtId="1" fontId="67" fillId="4" borderId="10" xfId="0" applyNumberFormat="1" applyFont="1" applyFill="1" applyBorder="1" applyAlignment="1">
      <alignment horizontal="center" vertical="center"/>
    </xf>
    <xf numFmtId="2" fontId="68" fillId="4" borderId="0" xfId="0" applyNumberFormat="1" applyFont="1" applyFill="1" applyAlignment="1">
      <alignment horizontal="center" vertical="center"/>
    </xf>
    <xf numFmtId="2" fontId="63" fillId="4" borderId="0" xfId="0" applyNumberFormat="1" applyFont="1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64" fillId="0" borderId="0" xfId="120" applyFont="1" applyAlignment="1">
      <alignment vertical="center"/>
    </xf>
    <xf numFmtId="0" fontId="65" fillId="0" borderId="15" xfId="0" applyFont="1" applyBorder="1" applyAlignment="1">
      <alignment vertical="center"/>
    </xf>
    <xf numFmtId="0" fontId="65" fillId="0" borderId="0" xfId="0" applyFont="1" applyAlignment="1">
      <alignment vertical="center"/>
    </xf>
    <xf numFmtId="0" fontId="65" fillId="0" borderId="28" xfId="0" applyFont="1" applyBorder="1" applyAlignment="1">
      <alignment vertical="center"/>
    </xf>
    <xf numFmtId="0" fontId="64" fillId="0" borderId="15" xfId="120" applyFont="1" applyBorder="1" applyAlignment="1">
      <alignment vertical="center"/>
    </xf>
    <xf numFmtId="0" fontId="62" fillId="0" borderId="0" xfId="123" applyFont="1" applyAlignment="1">
      <alignment vertical="center"/>
    </xf>
    <xf numFmtId="0" fontId="69" fillId="0" borderId="0" xfId="123" applyFont="1" applyAlignment="1">
      <alignment vertical="center"/>
    </xf>
    <xf numFmtId="4" fontId="70" fillId="0" borderId="0" xfId="123" applyNumberFormat="1" applyFont="1" applyAlignment="1">
      <alignment vertical="center"/>
    </xf>
    <xf numFmtId="0" fontId="22" fillId="0" borderId="0" xfId="123" applyAlignment="1">
      <alignment vertical="center"/>
    </xf>
    <xf numFmtId="0" fontId="71" fillId="0" borderId="0" xfId="123" applyFont="1" applyAlignment="1">
      <alignment vertical="center"/>
    </xf>
    <xf numFmtId="0" fontId="22" fillId="0" borderId="0" xfId="123"/>
    <xf numFmtId="4" fontId="22" fillId="0" borderId="0" xfId="123" applyNumberFormat="1"/>
    <xf numFmtId="0" fontId="62" fillId="0" borderId="0" xfId="123" applyFont="1"/>
    <xf numFmtId="166" fontId="62" fillId="0" borderId="0" xfId="52" applyFont="1" applyFill="1" applyBorder="1" applyAlignment="1" applyProtection="1"/>
    <xf numFmtId="0" fontId="70" fillId="0" borderId="0" xfId="123" applyFont="1" applyAlignment="1">
      <alignment horizontal="center" vertical="center"/>
    </xf>
    <xf numFmtId="0" fontId="73" fillId="0" borderId="0" xfId="123" applyFont="1"/>
    <xf numFmtId="17" fontId="73" fillId="0" borderId="0" xfId="123" applyNumberFormat="1" applyFont="1"/>
    <xf numFmtId="0" fontId="22" fillId="4" borderId="23" xfId="123" applyFill="1" applyBorder="1" applyAlignment="1">
      <alignment horizontal="center" vertical="center"/>
    </xf>
    <xf numFmtId="183" fontId="77" fillId="0" borderId="23" xfId="159" applyNumberFormat="1" applyFont="1" applyFill="1" applyBorder="1" applyAlignment="1">
      <alignment horizontal="center" vertical="center" wrapText="1"/>
    </xf>
    <xf numFmtId="9" fontId="22" fillId="0" borderId="23" xfId="145" applyFill="1" applyBorder="1" applyAlignment="1">
      <alignment horizontal="center" vertical="center"/>
    </xf>
    <xf numFmtId="2" fontId="22" fillId="0" borderId="23" xfId="123" applyNumberFormat="1" applyBorder="1" applyAlignment="1">
      <alignment horizontal="center" vertical="center"/>
    </xf>
    <xf numFmtId="4" fontId="22" fillId="0" borderId="21" xfId="123" applyNumberFormat="1" applyBorder="1" applyAlignment="1">
      <alignment horizontal="center" vertical="center"/>
    </xf>
    <xf numFmtId="0" fontId="22" fillId="14" borderId="0" xfId="123" applyFill="1"/>
    <xf numFmtId="0" fontId="22" fillId="0" borderId="10" xfId="123" applyBorder="1"/>
    <xf numFmtId="0" fontId="22" fillId="0" borderId="64" xfId="123" applyBorder="1"/>
    <xf numFmtId="49" fontId="73" fillId="0" borderId="64" xfId="123" applyNumberFormat="1" applyFont="1" applyBorder="1" applyAlignment="1">
      <alignment horizontal="center" vertical="center"/>
    </xf>
    <xf numFmtId="0" fontId="22" fillId="0" borderId="0" xfId="123" applyAlignment="1">
      <alignment horizontal="center" vertical="center"/>
    </xf>
    <xf numFmtId="49" fontId="73" fillId="0" borderId="0" xfId="123" applyNumberFormat="1" applyFont="1" applyAlignment="1">
      <alignment horizontal="center" vertical="center"/>
    </xf>
    <xf numFmtId="4" fontId="73" fillId="0" borderId="0" xfId="123" applyNumberFormat="1" applyFont="1"/>
    <xf numFmtId="0" fontId="79" fillId="13" borderId="0" xfId="161" applyFont="1" applyFill="1" applyAlignment="1">
      <alignment horizontal="center" vertical="center" wrapText="1"/>
    </xf>
    <xf numFmtId="0" fontId="79" fillId="13" borderId="0" xfId="161" applyFont="1" applyFill="1" applyAlignment="1">
      <alignment horizontal="left" vertical="center" wrapText="1"/>
    </xf>
    <xf numFmtId="1" fontId="77" fillId="0" borderId="23" xfId="161" applyNumberFormat="1" applyFont="1" applyBorder="1" applyAlignment="1">
      <alignment horizontal="center" vertical="center" wrapText="1"/>
    </xf>
    <xf numFmtId="2" fontId="68" fillId="4" borderId="15" xfId="0" applyNumberFormat="1" applyFont="1" applyFill="1" applyBorder="1" applyAlignment="1">
      <alignment horizontal="center" vertical="center"/>
    </xf>
    <xf numFmtId="0" fontId="68" fillId="0" borderId="0" xfId="123" applyFont="1" applyAlignment="1">
      <alignment horizontal="center" vertical="center" wrapText="1"/>
    </xf>
    <xf numFmtId="0" fontId="68" fillId="0" borderId="0" xfId="123" applyFont="1" applyAlignment="1">
      <alignment horizontal="left" vertical="center" wrapText="1"/>
    </xf>
    <xf numFmtId="181" fontId="68" fillId="0" borderId="0" xfId="123" applyNumberFormat="1" applyFont="1" applyAlignment="1">
      <alignment horizontal="center" vertical="center" wrapText="1"/>
    </xf>
    <xf numFmtId="181" fontId="68" fillId="4" borderId="0" xfId="0" applyNumberFormat="1" applyFont="1" applyFill="1" applyAlignment="1">
      <alignment horizontal="center" vertical="center"/>
    </xf>
    <xf numFmtId="2" fontId="68" fillId="0" borderId="0" xfId="123" applyNumberFormat="1" applyFont="1" applyAlignment="1">
      <alignment vertical="center" wrapText="1"/>
    </xf>
    <xf numFmtId="166" fontId="68" fillId="0" borderId="0" xfId="52" applyFont="1" applyFill="1" applyBorder="1" applyAlignment="1" applyProtection="1">
      <alignment vertical="center" wrapText="1"/>
    </xf>
    <xf numFmtId="0" fontId="80" fillId="0" borderId="0" xfId="123" applyFont="1" applyAlignment="1">
      <alignment horizontal="center" vertical="center" wrapText="1"/>
    </xf>
    <xf numFmtId="2" fontId="68" fillId="0" borderId="0" xfId="123" applyNumberFormat="1" applyFont="1" applyAlignment="1">
      <alignment horizontal="right" vertical="center" wrapText="1"/>
    </xf>
    <xf numFmtId="2" fontId="68" fillId="0" borderId="0" xfId="123" applyNumberFormat="1" applyFont="1" applyAlignment="1">
      <alignment horizontal="center" vertical="center" wrapText="1"/>
    </xf>
    <xf numFmtId="0" fontId="13" fillId="0" borderId="68" xfId="10" applyBorder="1" applyAlignment="1">
      <alignment horizontal="center" vertical="center"/>
    </xf>
    <xf numFmtId="166" fontId="13" fillId="0" borderId="68" xfId="14" applyFont="1" applyFill="1" applyBorder="1" applyAlignment="1">
      <alignment vertical="center"/>
    </xf>
    <xf numFmtId="181" fontId="14" fillId="0" borderId="68" xfId="14" applyNumberFormat="1" applyFont="1" applyFill="1" applyBorder="1" applyAlignment="1">
      <alignment vertical="center" wrapText="1"/>
    </xf>
    <xf numFmtId="166" fontId="14" fillId="0" borderId="68" xfId="14" applyFont="1" applyFill="1" applyBorder="1" applyAlignment="1">
      <alignment horizontal="right" vertical="center" wrapText="1"/>
    </xf>
    <xf numFmtId="0" fontId="14" fillId="3" borderId="1" xfId="10" applyFont="1" applyFill="1" applyBorder="1" applyAlignment="1">
      <alignment horizontal="center" vertical="center"/>
    </xf>
    <xf numFmtId="0" fontId="14" fillId="3" borderId="1" xfId="10" applyFont="1" applyFill="1" applyBorder="1" applyAlignment="1">
      <alignment vertical="center"/>
    </xf>
    <xf numFmtId="166" fontId="13" fillId="3" borderId="1" xfId="14" applyFont="1" applyFill="1" applyBorder="1" applyAlignment="1">
      <alignment vertical="center"/>
    </xf>
    <xf numFmtId="0" fontId="64" fillId="8" borderId="59" xfId="10" applyFont="1" applyFill="1" applyBorder="1" applyAlignment="1">
      <alignment horizontal="center" vertical="center"/>
    </xf>
    <xf numFmtId="0" fontId="55" fillId="0" borderId="0" xfId="0" applyFont="1"/>
    <xf numFmtId="0" fontId="55" fillId="0" borderId="0" xfId="0" applyFont="1" applyAlignment="1">
      <alignment horizontal="center" vertical="center"/>
    </xf>
    <xf numFmtId="0" fontId="55" fillId="0" borderId="0" xfId="0" applyFont="1" applyAlignment="1">
      <alignment horizontal="center"/>
    </xf>
    <xf numFmtId="0" fontId="55" fillId="0" borderId="0" xfId="0" applyFont="1" applyAlignment="1">
      <alignment horizontal="center" vertical="center" wrapText="1"/>
    </xf>
    <xf numFmtId="2" fontId="55" fillId="0" borderId="0" xfId="0" applyNumberFormat="1" applyFont="1" applyAlignment="1">
      <alignment horizontal="center" vertical="center"/>
    </xf>
    <xf numFmtId="2" fontId="55" fillId="0" borderId="0" xfId="0" applyNumberFormat="1" applyFont="1" applyAlignment="1">
      <alignment horizontal="center"/>
    </xf>
    <xf numFmtId="0" fontId="81" fillId="0" borderId="0" xfId="0" applyFont="1" applyAlignment="1">
      <alignment horizontal="center" vertical="center"/>
    </xf>
    <xf numFmtId="0" fontId="67" fillId="4" borderId="68" xfId="0" applyFont="1" applyFill="1" applyBorder="1" applyAlignment="1">
      <alignment horizontal="center" vertical="center"/>
    </xf>
    <xf numFmtId="1" fontId="67" fillId="4" borderId="68" xfId="0" applyNumberFormat="1" applyFont="1" applyFill="1" applyBorder="1" applyAlignment="1">
      <alignment horizontal="center" vertical="center"/>
    </xf>
    <xf numFmtId="4" fontId="66" fillId="4" borderId="68" xfId="0" applyNumberFormat="1" applyFont="1" applyFill="1" applyBorder="1" applyAlignment="1">
      <alignment horizontal="center" vertical="center"/>
    </xf>
    <xf numFmtId="2" fontId="81" fillId="0" borderId="0" xfId="0" applyNumberFormat="1" applyFont="1" applyAlignment="1">
      <alignment horizontal="center" vertical="center"/>
    </xf>
    <xf numFmtId="166" fontId="13" fillId="0" borderId="68" xfId="14" applyFont="1" applyFill="1" applyBorder="1" applyAlignment="1">
      <alignment horizontal="right" vertical="center" wrapText="1"/>
    </xf>
    <xf numFmtId="181" fontId="13" fillId="0" borderId="68" xfId="14" applyNumberFormat="1" applyFont="1" applyFill="1" applyBorder="1" applyAlignment="1">
      <alignment vertical="center" wrapText="1"/>
    </xf>
    <xf numFmtId="166" fontId="13" fillId="0" borderId="68" xfId="14" applyFont="1" applyFill="1" applyBorder="1" applyAlignment="1">
      <alignment horizontal="left" vertical="center" wrapText="1"/>
    </xf>
    <xf numFmtId="166" fontId="13" fillId="0" borderId="68" xfId="14" applyFont="1" applyFill="1" applyBorder="1" applyAlignment="1">
      <alignment horizontal="center" vertical="center" wrapText="1"/>
    </xf>
    <xf numFmtId="2" fontId="81" fillId="0" borderId="0" xfId="0" applyNumberFormat="1" applyFont="1" applyAlignment="1">
      <alignment horizontal="center"/>
    </xf>
    <xf numFmtId="0" fontId="13" fillId="0" borderId="68" xfId="14" applyNumberFormat="1" applyFont="1" applyFill="1" applyBorder="1" applyAlignment="1">
      <alignment horizontal="center" vertical="center" wrapText="1"/>
    </xf>
    <xf numFmtId="0" fontId="13" fillId="4" borderId="68" xfId="10" applyFill="1" applyBorder="1" applyAlignment="1">
      <alignment horizontal="center" vertical="center" wrapText="1"/>
    </xf>
    <xf numFmtId="166" fontId="14" fillId="0" borderId="68" xfId="14" applyFont="1" applyFill="1" applyBorder="1" applyAlignment="1">
      <alignment vertical="center"/>
    </xf>
    <xf numFmtId="2" fontId="45" fillId="0" borderId="0" xfId="0" applyNumberFormat="1" applyFont="1" applyAlignment="1">
      <alignment horizontal="center" vertical="center"/>
    </xf>
    <xf numFmtId="0" fontId="13" fillId="4" borderId="68" xfId="10" applyFill="1" applyBorder="1" applyAlignment="1">
      <alignment horizontal="left" vertical="center" wrapText="1"/>
    </xf>
    <xf numFmtId="0" fontId="41" fillId="4" borderId="68" xfId="0" applyFont="1" applyFill="1" applyBorder="1" applyAlignment="1">
      <alignment horizontal="center" vertical="center" wrapText="1"/>
    </xf>
    <xf numFmtId="166" fontId="13" fillId="4" borderId="68" xfId="14" applyFont="1" applyFill="1" applyBorder="1" applyAlignment="1">
      <alignment horizontal="center" vertical="center"/>
    </xf>
    <xf numFmtId="0" fontId="13" fillId="0" borderId="68" xfId="10" applyBorder="1" applyAlignment="1">
      <alignment horizontal="left" vertical="center" wrapText="1"/>
    </xf>
    <xf numFmtId="166" fontId="13" fillId="0" borderId="68" xfId="10" applyNumberFormat="1" applyBorder="1" applyAlignment="1">
      <alignment horizontal="center" vertical="center"/>
    </xf>
    <xf numFmtId="0" fontId="55" fillId="0" borderId="0" xfId="0" applyFont="1" applyAlignment="1">
      <alignment horizontal="left"/>
    </xf>
    <xf numFmtId="0" fontId="13" fillId="4" borderId="68" xfId="10" applyFill="1" applyBorder="1" applyAlignment="1">
      <alignment horizontal="center" vertical="center"/>
    </xf>
    <xf numFmtId="166" fontId="13" fillId="4" borderId="68" xfId="14" applyFont="1" applyFill="1" applyBorder="1" applyAlignment="1">
      <alignment vertical="center"/>
    </xf>
    <xf numFmtId="166" fontId="13" fillId="4" borderId="68" xfId="10" applyNumberFormat="1" applyFill="1" applyBorder="1" applyAlignment="1">
      <alignment horizontal="center" vertical="center"/>
    </xf>
    <xf numFmtId="0" fontId="13" fillId="4" borderId="68" xfId="10" applyFill="1" applyBorder="1" applyAlignment="1">
      <alignment horizontal="left" vertical="center"/>
    </xf>
    <xf numFmtId="49" fontId="13" fillId="2" borderId="25" xfId="10" applyNumberFormat="1" applyFill="1" applyBorder="1" applyAlignment="1">
      <alignment vertical="center"/>
    </xf>
    <xf numFmtId="0" fontId="81" fillId="0" borderId="0" xfId="0" applyFont="1" applyAlignment="1">
      <alignment horizontal="right" vertical="center"/>
    </xf>
    <xf numFmtId="0" fontId="81" fillId="0" borderId="0" xfId="0" applyFont="1" applyAlignment="1">
      <alignment horizontal="right"/>
    </xf>
    <xf numFmtId="0" fontId="81" fillId="0" borderId="0" xfId="0" applyFont="1" applyAlignment="1">
      <alignment horizontal="center"/>
    </xf>
    <xf numFmtId="0" fontId="42" fillId="0" borderId="0" xfId="0" applyFont="1" applyAlignment="1">
      <alignment horizontal="left" vertical="center" wrapText="1"/>
    </xf>
    <xf numFmtId="0" fontId="81" fillId="0" borderId="0" xfId="0" applyFont="1"/>
    <xf numFmtId="0" fontId="55" fillId="0" borderId="0" xfId="0" applyFont="1" applyAlignment="1">
      <alignment vertical="center"/>
    </xf>
    <xf numFmtId="2" fontId="55" fillId="0" borderId="0" xfId="0" applyNumberFormat="1" applyFont="1"/>
    <xf numFmtId="0" fontId="13" fillId="0" borderId="68" xfId="14" applyNumberFormat="1" applyFont="1" applyFill="1" applyBorder="1" applyAlignment="1">
      <alignment horizontal="left" vertical="center" wrapText="1"/>
    </xf>
    <xf numFmtId="0" fontId="77" fillId="0" borderId="64" xfId="161" applyFont="1" applyBorder="1" applyAlignment="1">
      <alignment horizontal="center" vertical="center" wrapText="1"/>
    </xf>
    <xf numFmtId="0" fontId="77" fillId="0" borderId="23" xfId="161" applyFont="1" applyBorder="1" applyAlignment="1">
      <alignment horizontal="center" vertical="center" wrapText="1"/>
    </xf>
    <xf numFmtId="49" fontId="77" fillId="0" borderId="23" xfId="161" applyNumberFormat="1" applyFont="1" applyBorder="1" applyAlignment="1">
      <alignment horizontal="center" vertical="center" wrapText="1"/>
    </xf>
    <xf numFmtId="0" fontId="22" fillId="16" borderId="0" xfId="123" applyFill="1"/>
    <xf numFmtId="2" fontId="22" fillId="0" borderId="23" xfId="123" quotePrefix="1" applyNumberFormat="1" applyBorder="1" applyAlignment="1">
      <alignment horizontal="center" vertical="center"/>
    </xf>
    <xf numFmtId="0" fontId="22" fillId="0" borderId="23" xfId="123" applyBorder="1" applyAlignment="1">
      <alignment horizontal="center" vertical="center"/>
    </xf>
    <xf numFmtId="183" fontId="77" fillId="0" borderId="64" xfId="159" applyNumberFormat="1" applyFont="1" applyFill="1" applyBorder="1" applyAlignment="1">
      <alignment horizontal="center" vertical="center" wrapText="1"/>
    </xf>
    <xf numFmtId="9" fontId="22" fillId="0" borderId="64" xfId="145" applyFill="1" applyBorder="1" applyAlignment="1">
      <alignment horizontal="center" vertical="center"/>
    </xf>
    <xf numFmtId="2" fontId="22" fillId="0" borderId="64" xfId="123" applyNumberFormat="1" applyBorder="1" applyAlignment="1">
      <alignment horizontal="center" vertical="center"/>
    </xf>
    <xf numFmtId="4" fontId="22" fillId="0" borderId="60" xfId="123" applyNumberFormat="1" applyBorder="1" applyAlignment="1">
      <alignment horizontal="center" vertical="center"/>
    </xf>
    <xf numFmtId="0" fontId="22" fillId="0" borderId="4" xfId="123" applyBorder="1" applyAlignment="1">
      <alignment horizontal="center" vertical="center"/>
    </xf>
    <xf numFmtId="3" fontId="73" fillId="0" borderId="60" xfId="123" applyNumberFormat="1" applyFont="1" applyBorder="1"/>
    <xf numFmtId="0" fontId="22" fillId="0" borderId="4" xfId="123" applyBorder="1"/>
    <xf numFmtId="3" fontId="73" fillId="0" borderId="0" xfId="123" applyNumberFormat="1" applyFont="1"/>
    <xf numFmtId="2" fontId="0" fillId="0" borderId="0" xfId="0" applyNumberFormat="1" applyAlignment="1">
      <alignment horizontal="center" vertical="center"/>
    </xf>
    <xf numFmtId="0" fontId="82" fillId="4" borderId="68" xfId="10" applyFont="1" applyFill="1" applyBorder="1" applyAlignment="1">
      <alignment horizontal="center" vertical="center"/>
    </xf>
    <xf numFmtId="181" fontId="14" fillId="0" borderId="68" xfId="14" applyNumberFormat="1" applyFont="1" applyFill="1" applyBorder="1" applyAlignment="1">
      <alignment vertical="center"/>
    </xf>
    <xf numFmtId="0" fontId="83" fillId="0" borderId="0" xfId="0" applyFont="1" applyAlignment="1">
      <alignment vertical="center" wrapText="1"/>
    </xf>
    <xf numFmtId="0" fontId="38" fillId="0" borderId="0" xfId="0" applyFont="1" applyAlignment="1">
      <alignment vertical="center"/>
    </xf>
    <xf numFmtId="0" fontId="13" fillId="0" borderId="0" xfId="0" applyFont="1"/>
    <xf numFmtId="0" fontId="64" fillId="0" borderId="0" xfId="0" applyFont="1" applyAlignment="1">
      <alignment vertical="center"/>
    </xf>
    <xf numFmtId="0" fontId="84" fillId="0" borderId="0" xfId="0" applyFont="1" applyAlignment="1">
      <alignment vertical="center" wrapText="1"/>
    </xf>
    <xf numFmtId="0" fontId="85" fillId="0" borderId="0" xfId="0" applyFont="1" applyAlignment="1">
      <alignment vertical="center"/>
    </xf>
    <xf numFmtId="0" fontId="84" fillId="0" borderId="0" xfId="0" applyFont="1" applyAlignment="1">
      <alignment vertical="center"/>
    </xf>
    <xf numFmtId="0" fontId="88" fillId="19" borderId="20" xfId="0" applyFont="1" applyFill="1" applyBorder="1" applyAlignment="1">
      <alignment horizontal="center" vertical="center"/>
    </xf>
    <xf numFmtId="0" fontId="88" fillId="15" borderId="68" xfId="0" applyFont="1" applyFill="1" applyBorder="1" applyAlignment="1">
      <alignment vertical="center"/>
    </xf>
    <xf numFmtId="0" fontId="89" fillId="17" borderId="68" xfId="0" applyFont="1" applyFill="1" applyBorder="1" applyAlignment="1">
      <alignment horizontal="center"/>
    </xf>
    <xf numFmtId="0" fontId="88" fillId="17" borderId="57" xfId="0" applyFont="1" applyFill="1" applyBorder="1" applyAlignment="1">
      <alignment horizontal="center" vertical="center"/>
    </xf>
    <xf numFmtId="0" fontId="88" fillId="0" borderId="0" xfId="0" applyFont="1" applyAlignment="1">
      <alignment horizontal="center" vertical="center"/>
    </xf>
    <xf numFmtId="49" fontId="88" fillId="0" borderId="20" xfId="0" applyNumberFormat="1" applyFont="1" applyBorder="1" applyAlignment="1">
      <alignment horizontal="center" vertical="center"/>
    </xf>
    <xf numFmtId="0" fontId="88" fillId="3" borderId="68" xfId="0" applyFont="1" applyFill="1" applyBorder="1" applyAlignment="1">
      <alignment vertical="center" wrapText="1"/>
    </xf>
    <xf numFmtId="181" fontId="88" fillId="3" borderId="68" xfId="0" applyNumberFormat="1" applyFont="1" applyFill="1" applyBorder="1" applyAlignment="1">
      <alignment horizontal="center" vertical="center"/>
    </xf>
    <xf numFmtId="181" fontId="90" fillId="0" borderId="68" xfId="168" applyNumberFormat="1" applyFont="1" applyFill="1" applyBorder="1" applyAlignment="1" applyProtection="1">
      <alignment horizontal="center" vertical="center"/>
    </xf>
    <xf numFmtId="181" fontId="90" fillId="0" borderId="57" xfId="168" applyNumberFormat="1" applyFont="1" applyFill="1" applyBorder="1" applyAlignment="1" applyProtection="1">
      <alignment horizontal="center" vertical="center"/>
    </xf>
    <xf numFmtId="43" fontId="90" fillId="0" borderId="0" xfId="168" quotePrefix="1" applyFont="1" applyFill="1" applyBorder="1" applyAlignment="1" applyProtection="1">
      <alignment vertical="center"/>
    </xf>
    <xf numFmtId="43" fontId="90" fillId="0" borderId="0" xfId="168" applyFont="1" applyFill="1" applyBorder="1" applyAlignment="1" applyProtection="1">
      <alignment vertical="center"/>
    </xf>
    <xf numFmtId="49" fontId="88" fillId="20" borderId="20" xfId="0" applyNumberFormat="1" applyFont="1" applyFill="1" applyBorder="1" applyAlignment="1">
      <alignment horizontal="center" vertical="center"/>
    </xf>
    <xf numFmtId="0" fontId="88" fillId="20" borderId="68" xfId="0" applyFont="1" applyFill="1" applyBorder="1" applyAlignment="1">
      <alignment vertical="center"/>
    </xf>
    <xf numFmtId="184" fontId="90" fillId="20" borderId="68" xfId="0" applyNumberFormat="1" applyFont="1" applyFill="1" applyBorder="1" applyAlignment="1">
      <alignment horizontal="center" vertical="center"/>
    </xf>
    <xf numFmtId="10" fontId="90" fillId="20" borderId="68" xfId="168" applyNumberFormat="1" applyFont="1" applyFill="1" applyBorder="1" applyAlignment="1" applyProtection="1">
      <alignment horizontal="center" vertical="center"/>
    </xf>
    <xf numFmtId="43" fontId="90" fillId="20" borderId="57" xfId="168" applyFont="1" applyFill="1" applyBorder="1" applyAlignment="1" applyProtection="1">
      <alignment horizontal="center" vertical="center"/>
    </xf>
    <xf numFmtId="10" fontId="90" fillId="0" borderId="0" xfId="168" quotePrefix="1" applyNumberFormat="1" applyFont="1" applyFill="1" applyBorder="1" applyAlignment="1" applyProtection="1">
      <alignment horizontal="center" vertical="center"/>
    </xf>
    <xf numFmtId="10" fontId="90" fillId="20" borderId="57" xfId="168" applyNumberFormat="1" applyFont="1" applyFill="1" applyBorder="1" applyAlignment="1" applyProtection="1">
      <alignment horizontal="center" vertical="center"/>
    </xf>
    <xf numFmtId="0" fontId="88" fillId="3" borderId="68" xfId="0" applyFont="1" applyFill="1" applyBorder="1" applyAlignment="1">
      <alignment vertical="center"/>
    </xf>
    <xf numFmtId="10" fontId="90" fillId="20" borderId="68" xfId="0" applyNumberFormat="1" applyFont="1" applyFill="1" applyBorder="1" applyAlignment="1">
      <alignment horizontal="center" vertical="center"/>
    </xf>
    <xf numFmtId="43" fontId="90" fillId="0" borderId="57" xfId="168" applyFont="1" applyFill="1" applyBorder="1" applyAlignment="1" applyProtection="1">
      <alignment horizontal="center" vertical="center"/>
    </xf>
    <xf numFmtId="0" fontId="88" fillId="3" borderId="68" xfId="0" applyFont="1" applyFill="1" applyBorder="1" applyAlignment="1">
      <alignment horizontal="left" vertical="center" wrapText="1"/>
    </xf>
    <xf numFmtId="0" fontId="88" fillId="20" borderId="68" xfId="0" applyFont="1" applyFill="1" applyBorder="1" applyAlignment="1">
      <alignment horizontal="left" vertical="center" wrapText="1"/>
    </xf>
    <xf numFmtId="49" fontId="88" fillId="15" borderId="20" xfId="0" applyNumberFormat="1" applyFont="1" applyFill="1" applyBorder="1" applyAlignment="1">
      <alignment vertical="center"/>
    </xf>
    <xf numFmtId="184" fontId="90" fillId="15" borderId="68" xfId="0" applyNumberFormat="1" applyFont="1" applyFill="1" applyBorder="1" applyAlignment="1">
      <alignment horizontal="center" vertical="center"/>
    </xf>
    <xf numFmtId="49" fontId="88" fillId="0" borderId="71" xfId="0" applyNumberFormat="1" applyFont="1" applyBorder="1" applyAlignment="1">
      <alignment vertical="center"/>
    </xf>
    <xf numFmtId="184" fontId="88" fillId="21" borderId="73" xfId="0" applyNumberFormat="1" applyFont="1" applyFill="1" applyBorder="1" applyAlignment="1">
      <alignment horizontal="center" vertical="center"/>
    </xf>
    <xf numFmtId="185" fontId="90" fillId="0" borderId="0" xfId="0" applyNumberFormat="1" applyFont="1" applyAlignment="1">
      <alignment vertical="center"/>
    </xf>
    <xf numFmtId="184" fontId="90" fillId="0" borderId="0" xfId="0" applyNumberFormat="1" applyFont="1" applyAlignment="1">
      <alignment vertical="center"/>
    </xf>
    <xf numFmtId="0" fontId="65" fillId="0" borderId="18" xfId="0" applyFont="1" applyBorder="1" applyAlignment="1">
      <alignment vertical="top"/>
    </xf>
    <xf numFmtId="0" fontId="45" fillId="0" borderId="0" xfId="0" applyFont="1" applyAlignment="1">
      <alignment horizontal="center"/>
    </xf>
    <xf numFmtId="0" fontId="81" fillId="0" borderId="0" xfId="0" applyFont="1" applyAlignment="1">
      <alignment horizontal="center" vertical="center" wrapText="1"/>
    </xf>
    <xf numFmtId="2" fontId="81" fillId="0" borderId="0" xfId="0" applyNumberFormat="1" applyFont="1" applyAlignment="1">
      <alignment horizontal="center" vertical="center" wrapText="1"/>
    </xf>
    <xf numFmtId="2" fontId="93" fillId="0" borderId="0" xfId="0" applyNumberFormat="1" applyFont="1" applyAlignment="1">
      <alignment vertical="center" wrapText="1"/>
    </xf>
    <xf numFmtId="0" fontId="94" fillId="0" borderId="0" xfId="0" applyFont="1" applyAlignment="1">
      <alignment horizontal="center" vertical="center"/>
    </xf>
    <xf numFmtId="2" fontId="94" fillId="0" borderId="0" xfId="0" applyNumberFormat="1" applyFont="1" applyAlignment="1">
      <alignment horizontal="center" vertical="center"/>
    </xf>
    <xf numFmtId="2" fontId="95" fillId="4" borderId="0" xfId="0" applyNumberFormat="1" applyFont="1" applyFill="1" applyAlignment="1">
      <alignment horizontal="center" vertical="center"/>
    </xf>
    <xf numFmtId="0" fontId="94" fillId="4" borderId="0" xfId="0" applyFont="1" applyFill="1" applyAlignment="1">
      <alignment horizontal="center"/>
    </xf>
    <xf numFmtId="0" fontId="66" fillId="4" borderId="77" xfId="0" applyFont="1" applyFill="1" applyBorder="1" applyAlignment="1">
      <alignment horizontal="center" vertical="center" wrapText="1"/>
    </xf>
    <xf numFmtId="0" fontId="68" fillId="4" borderId="77" xfId="0" applyFont="1" applyFill="1" applyBorder="1" applyAlignment="1">
      <alignment horizontal="center" vertical="center"/>
    </xf>
    <xf numFmtId="4" fontId="66" fillId="0" borderId="78" xfId="0" applyNumberFormat="1" applyFont="1" applyBorder="1" applyAlignment="1">
      <alignment horizontal="center" vertical="center"/>
    </xf>
    <xf numFmtId="0" fontId="50" fillId="0" borderId="77" xfId="160" applyBorder="1" applyAlignment="1">
      <alignment horizontal="left" vertical="center" wrapText="1"/>
    </xf>
    <xf numFmtId="181" fontId="55" fillId="0" borderId="77" xfId="0" applyNumberFormat="1" applyFont="1" applyBorder="1" applyAlignment="1">
      <alignment horizontal="center" vertical="center"/>
    </xf>
    <xf numFmtId="14" fontId="66" fillId="0" borderId="78" xfId="0" applyNumberFormat="1" applyFont="1" applyBorder="1" applyAlignment="1">
      <alignment horizontal="center" vertical="center"/>
    </xf>
    <xf numFmtId="0" fontId="50" fillId="0" borderId="81" xfId="160" applyBorder="1" applyAlignment="1">
      <alignment horizontal="left" vertical="center" wrapText="1"/>
    </xf>
    <xf numFmtId="181" fontId="55" fillId="0" borderId="81" xfId="0" applyNumberFormat="1" applyFont="1" applyBorder="1" applyAlignment="1">
      <alignment horizontal="center" vertical="center"/>
    </xf>
    <xf numFmtId="0" fontId="66" fillId="0" borderId="68" xfId="0" applyFont="1" applyBorder="1"/>
    <xf numFmtId="0" fontId="63" fillId="4" borderId="68" xfId="0" applyFont="1" applyFill="1" applyBorder="1" applyAlignment="1">
      <alignment horizontal="center" vertical="center" wrapText="1"/>
    </xf>
    <xf numFmtId="181" fontId="64" fillId="0" borderId="68" xfId="10" applyNumberFormat="1" applyFont="1" applyBorder="1" applyAlignment="1">
      <alignment horizontal="center" vertical="center"/>
    </xf>
    <xf numFmtId="0" fontId="55" fillId="0" borderId="0" xfId="0" quotePrefix="1" applyFont="1"/>
    <xf numFmtId="0" fontId="0" fillId="0" borderId="0" xfId="0" applyAlignment="1">
      <alignment horizontal="center"/>
    </xf>
    <xf numFmtId="0" fontId="68" fillId="0" borderId="77" xfId="160" applyFont="1" applyBorder="1" applyAlignment="1">
      <alignment horizontal="left" vertical="center" wrapText="1"/>
    </xf>
    <xf numFmtId="0" fontId="68" fillId="0" borderId="81" xfId="160" applyFont="1" applyBorder="1" applyAlignment="1">
      <alignment horizontal="left" vertical="center" wrapText="1"/>
    </xf>
    <xf numFmtId="0" fontId="50" fillId="0" borderId="77" xfId="160" applyBorder="1" applyAlignment="1">
      <alignment horizontal="center" vertical="center" wrapText="1"/>
    </xf>
    <xf numFmtId="49" fontId="67" fillId="4" borderId="68" xfId="0" applyNumberFormat="1" applyFont="1" applyFill="1" applyBorder="1" applyAlignment="1">
      <alignment horizontal="center" vertical="center"/>
    </xf>
    <xf numFmtId="0" fontId="14" fillId="3" borderId="1" xfId="10" applyFont="1" applyFill="1" applyBorder="1" applyAlignment="1">
      <alignment horizontal="left" vertical="center"/>
    </xf>
    <xf numFmtId="1" fontId="13" fillId="0" borderId="68" xfId="14" applyNumberFormat="1" applyFont="1" applyFill="1" applyBorder="1" applyAlignment="1">
      <alignment horizontal="center" vertical="center" wrapText="1"/>
    </xf>
    <xf numFmtId="2" fontId="13" fillId="0" borderId="68" xfId="14" applyNumberFormat="1" applyFont="1" applyFill="1" applyBorder="1" applyAlignment="1">
      <alignment horizontal="left" vertical="center" wrapText="1"/>
    </xf>
    <xf numFmtId="0" fontId="91" fillId="0" borderId="23" xfId="10" applyFont="1" applyBorder="1" applyAlignment="1">
      <alignment horizontal="left" vertical="center"/>
    </xf>
    <xf numFmtId="1" fontId="13" fillId="0" borderId="68" xfId="10" applyNumberFormat="1" applyBorder="1" applyAlignment="1">
      <alignment horizontal="center" vertical="center"/>
    </xf>
    <xf numFmtId="1" fontId="67" fillId="4" borderId="68" xfId="0" applyNumberFormat="1" applyFont="1" applyFill="1" applyBorder="1" applyAlignment="1">
      <alignment horizontal="center" vertical="center" wrapText="1"/>
    </xf>
    <xf numFmtId="1" fontId="13" fillId="4" borderId="68" xfId="10" applyNumberFormat="1" applyFill="1" applyBorder="1" applyAlignment="1">
      <alignment horizontal="center" vertical="center"/>
    </xf>
    <xf numFmtId="1" fontId="42" fillId="0" borderId="0" xfId="0" applyNumberFormat="1" applyFont="1" applyAlignment="1">
      <alignment horizontal="center" vertical="center"/>
    </xf>
    <xf numFmtId="0" fontId="14" fillId="0" borderId="23" xfId="10" applyFont="1" applyBorder="1" applyAlignment="1">
      <alignment vertical="center"/>
    </xf>
    <xf numFmtId="0" fontId="14" fillId="0" borderId="14" xfId="10" applyFont="1" applyBorder="1" applyAlignment="1">
      <alignment vertical="center"/>
    </xf>
    <xf numFmtId="4" fontId="14" fillId="3" borderId="3" xfId="10" applyNumberFormat="1" applyFont="1" applyFill="1" applyBorder="1" applyAlignment="1">
      <alignment horizontal="center" vertical="center" wrapText="1"/>
    </xf>
    <xf numFmtId="166" fontId="13" fillId="3" borderId="22" xfId="14" applyFont="1" applyFill="1" applyBorder="1" applyAlignment="1">
      <alignment horizontal="center" vertical="center"/>
    </xf>
    <xf numFmtId="2" fontId="13" fillId="0" borderId="22" xfId="14" applyNumberFormat="1" applyFont="1" applyFill="1" applyBorder="1" applyAlignment="1">
      <alignment horizontal="center" vertical="center"/>
    </xf>
    <xf numFmtId="2" fontId="13" fillId="0" borderId="68" xfId="14" applyNumberFormat="1" applyFont="1" applyFill="1" applyBorder="1" applyAlignment="1">
      <alignment horizontal="center" vertical="center"/>
    </xf>
    <xf numFmtId="2" fontId="13" fillId="3" borderId="68" xfId="14" applyNumberFormat="1" applyFont="1" applyFill="1" applyBorder="1" applyAlignment="1">
      <alignment horizontal="center" vertical="center"/>
    </xf>
    <xf numFmtId="166" fontId="13" fillId="0" borderId="68" xfId="14" applyFont="1" applyFill="1" applyBorder="1" applyAlignment="1">
      <alignment vertical="center" wrapText="1"/>
    </xf>
    <xf numFmtId="166" fontId="14" fillId="0" borderId="68" xfId="14" applyFont="1" applyFill="1" applyBorder="1" applyAlignment="1">
      <alignment vertical="center" wrapText="1"/>
    </xf>
    <xf numFmtId="0" fontId="14" fillId="0" borderId="68" xfId="10" applyFont="1" applyBorder="1" applyAlignment="1">
      <alignment horizontal="center" vertical="center"/>
    </xf>
    <xf numFmtId="0" fontId="13" fillId="2" borderId="1" xfId="10" applyFill="1" applyBorder="1" applyAlignment="1">
      <alignment vertical="center"/>
    </xf>
    <xf numFmtId="0" fontId="14" fillId="0" borderId="23" xfId="10" applyFont="1" applyBorder="1" applyAlignment="1">
      <alignment horizontal="left" vertical="center"/>
    </xf>
    <xf numFmtId="181" fontId="14" fillId="2" borderId="1" xfId="14" applyNumberFormat="1" applyFont="1" applyFill="1" applyBorder="1" applyAlignment="1">
      <alignment vertical="center"/>
    </xf>
    <xf numFmtId="166" fontId="13" fillId="0" borderId="0" xfId="26" applyFont="1" applyFill="1" applyBorder="1" applyAlignment="1">
      <alignment vertical="center"/>
    </xf>
    <xf numFmtId="166" fontId="14" fillId="0" borderId="14" xfId="26" applyFont="1" applyFill="1" applyBorder="1" applyAlignment="1">
      <alignment vertical="center"/>
    </xf>
    <xf numFmtId="166" fontId="13" fillId="4" borderId="59" xfId="14" applyFont="1" applyFill="1" applyBorder="1" applyAlignment="1">
      <alignment horizontal="right" vertical="center"/>
    </xf>
    <xf numFmtId="166" fontId="13" fillId="4" borderId="68" xfId="14" applyFont="1" applyFill="1" applyBorder="1" applyAlignment="1">
      <alignment horizontal="right" vertical="center"/>
    </xf>
    <xf numFmtId="49" fontId="13" fillId="2" borderId="26" xfId="10" applyNumberFormat="1" applyFill="1" applyBorder="1" applyAlignment="1">
      <alignment horizontal="right" vertical="center"/>
    </xf>
    <xf numFmtId="166" fontId="13" fillId="0" borderId="0" xfId="26" applyFont="1" applyFill="1" applyAlignment="1">
      <alignment vertical="center"/>
    </xf>
    <xf numFmtId="181" fontId="90" fillId="15" borderId="68" xfId="168" applyNumberFormat="1" applyFont="1" applyFill="1" applyBorder="1" applyAlignment="1" applyProtection="1">
      <alignment horizontal="center" vertical="center"/>
    </xf>
    <xf numFmtId="181" fontId="90" fillId="15" borderId="57" xfId="168" applyNumberFormat="1" applyFont="1" applyFill="1" applyBorder="1" applyAlignment="1" applyProtection="1">
      <alignment vertical="center"/>
    </xf>
    <xf numFmtId="166" fontId="14" fillId="0" borderId="69" xfId="14" applyFont="1" applyFill="1" applyBorder="1" applyAlignment="1">
      <alignment horizontal="right" vertical="center" wrapText="1"/>
    </xf>
    <xf numFmtId="166" fontId="14" fillId="0" borderId="64" xfId="14" applyFont="1" applyFill="1" applyBorder="1" applyAlignment="1">
      <alignment horizontal="right" vertical="center" wrapText="1"/>
    </xf>
    <xf numFmtId="166" fontId="14" fillId="0" borderId="60" xfId="14" applyFont="1" applyFill="1" applyBorder="1" applyAlignment="1">
      <alignment horizontal="right" vertical="center" wrapText="1"/>
    </xf>
    <xf numFmtId="0" fontId="14" fillId="0" borderId="69" xfId="10" applyFont="1" applyBorder="1" applyAlignment="1">
      <alignment horizontal="right" vertical="center"/>
    </xf>
    <xf numFmtId="0" fontId="14" fillId="0" borderId="64" xfId="10" applyFont="1" applyBorder="1" applyAlignment="1">
      <alignment horizontal="right" vertical="center"/>
    </xf>
    <xf numFmtId="0" fontId="14" fillId="0" borderId="60" xfId="10" applyFont="1" applyBorder="1" applyAlignment="1">
      <alignment horizontal="right" vertical="center"/>
    </xf>
    <xf numFmtId="0" fontId="38" fillId="0" borderId="33" xfId="10" applyFont="1" applyBorder="1" applyAlignment="1">
      <alignment horizontal="center" vertical="center"/>
    </xf>
    <xf numFmtId="4" fontId="14" fillId="4" borderId="69" xfId="10" applyNumberFormat="1" applyFont="1" applyFill="1" applyBorder="1" applyAlignment="1">
      <alignment horizontal="right" vertical="center" wrapText="1"/>
    </xf>
    <xf numFmtId="0" fontId="14" fillId="4" borderId="64" xfId="10" applyFont="1" applyFill="1" applyBorder="1" applyAlignment="1">
      <alignment horizontal="right" vertical="center" wrapText="1"/>
    </xf>
    <xf numFmtId="0" fontId="14" fillId="4" borderId="60" xfId="10" applyFont="1" applyFill="1" applyBorder="1" applyAlignment="1">
      <alignment horizontal="right" vertical="center" wrapText="1"/>
    </xf>
    <xf numFmtId="0" fontId="14" fillId="4" borderId="69" xfId="10" applyFont="1" applyFill="1" applyBorder="1" applyAlignment="1">
      <alignment horizontal="right" vertical="center" wrapText="1"/>
    </xf>
    <xf numFmtId="0" fontId="14" fillId="4" borderId="69" xfId="10" applyFont="1" applyFill="1" applyBorder="1" applyAlignment="1">
      <alignment horizontal="right" vertical="center"/>
    </xf>
    <xf numFmtId="0" fontId="14" fillId="4" borderId="64" xfId="10" applyFont="1" applyFill="1" applyBorder="1" applyAlignment="1">
      <alignment horizontal="right" vertical="center"/>
    </xf>
    <xf numFmtId="0" fontId="14" fillId="4" borderId="60" xfId="10" applyFont="1" applyFill="1" applyBorder="1" applyAlignment="1">
      <alignment horizontal="right" vertical="center"/>
    </xf>
    <xf numFmtId="1" fontId="50" fillId="0" borderId="14" xfId="160" applyNumberFormat="1" applyFill="1" applyBorder="1" applyAlignment="1">
      <alignment horizontal="left" vertical="center"/>
    </xf>
    <xf numFmtId="1" fontId="50" fillId="0" borderId="30" xfId="160" applyNumberFormat="1" applyFill="1" applyBorder="1" applyAlignment="1">
      <alignment horizontal="left" vertical="center"/>
    </xf>
    <xf numFmtId="0" fontId="43" fillId="0" borderId="11" xfId="0" applyFont="1" applyBorder="1" applyAlignment="1">
      <alignment horizontal="center" vertical="center"/>
    </xf>
    <xf numFmtId="0" fontId="43" fillId="0" borderId="27" xfId="0" applyFont="1" applyBorder="1" applyAlignment="1">
      <alignment horizontal="center" vertical="center"/>
    </xf>
    <xf numFmtId="0" fontId="43" fillId="0" borderId="15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43" fillId="0" borderId="13" xfId="0" applyFont="1" applyBorder="1" applyAlignment="1">
      <alignment horizontal="center" vertical="center"/>
    </xf>
    <xf numFmtId="0" fontId="43" fillId="0" borderId="30" xfId="0" applyFont="1" applyBorder="1" applyAlignment="1">
      <alignment horizontal="center" vertical="center"/>
    </xf>
    <xf numFmtId="0" fontId="14" fillId="0" borderId="24" xfId="10" applyFont="1" applyBorder="1" applyAlignment="1">
      <alignment horizontal="left" vertical="center" wrapText="1"/>
    </xf>
    <xf numFmtId="0" fontId="14" fillId="0" borderId="25" xfId="10" applyFont="1" applyBorder="1" applyAlignment="1">
      <alignment horizontal="left" vertical="center" wrapText="1"/>
    </xf>
    <xf numFmtId="0" fontId="14" fillId="0" borderId="36" xfId="10" applyFont="1" applyBorder="1" applyAlignment="1">
      <alignment horizontal="left" vertical="center" wrapText="1"/>
    </xf>
    <xf numFmtId="166" fontId="14" fillId="5" borderId="0" xfId="26" applyFont="1" applyFill="1" applyBorder="1" applyAlignment="1">
      <alignment horizontal="center" vertical="center" wrapText="1"/>
    </xf>
    <xf numFmtId="166" fontId="14" fillId="5" borderId="28" xfId="26" applyFont="1" applyFill="1" applyBorder="1" applyAlignment="1">
      <alignment horizontal="center" vertical="center" wrapText="1"/>
    </xf>
    <xf numFmtId="1" fontId="43" fillId="0" borderId="12" xfId="0" applyNumberFormat="1" applyFont="1" applyBorder="1" applyAlignment="1">
      <alignment horizontal="left" vertical="center"/>
    </xf>
    <xf numFmtId="1" fontId="43" fillId="0" borderId="27" xfId="0" applyNumberFormat="1" applyFont="1" applyBorder="1" applyAlignment="1">
      <alignment horizontal="left" vertical="center"/>
    </xf>
    <xf numFmtId="1" fontId="48" fillId="0" borderId="0" xfId="0" applyNumberFormat="1" applyFont="1" applyAlignment="1">
      <alignment horizontal="left" vertical="center"/>
    </xf>
    <xf numFmtId="1" fontId="48" fillId="0" borderId="7" xfId="0" applyNumberFormat="1" applyFont="1" applyBorder="1" applyAlignment="1">
      <alignment horizontal="left" vertical="center"/>
    </xf>
    <xf numFmtId="1" fontId="49" fillId="0" borderId="0" xfId="0" applyNumberFormat="1" applyFont="1" applyAlignment="1">
      <alignment horizontal="left" vertical="center"/>
    </xf>
    <xf numFmtId="1" fontId="49" fillId="0" borderId="7" xfId="0" applyNumberFormat="1" applyFont="1" applyBorder="1" applyAlignment="1">
      <alignment horizontal="left" vertical="center"/>
    </xf>
    <xf numFmtId="0" fontId="64" fillId="8" borderId="59" xfId="10" applyFont="1" applyFill="1" applyBorder="1" applyAlignment="1">
      <alignment horizontal="center" vertical="center"/>
    </xf>
    <xf numFmtId="0" fontId="66" fillId="4" borderId="68" xfId="0" applyFont="1" applyFill="1" applyBorder="1" applyAlignment="1">
      <alignment horizontal="left" vertical="center" wrapText="1"/>
    </xf>
    <xf numFmtId="0" fontId="55" fillId="0" borderId="0" xfId="0" applyFont="1" applyAlignment="1">
      <alignment horizontal="center" vertical="center"/>
    </xf>
    <xf numFmtId="1" fontId="66" fillId="4" borderId="68" xfId="0" applyNumberFormat="1" applyFont="1" applyFill="1" applyBorder="1" applyAlignment="1">
      <alignment horizontal="left" vertical="center" wrapText="1"/>
    </xf>
    <xf numFmtId="2" fontId="55" fillId="0" borderId="0" xfId="0" applyNumberFormat="1" applyFont="1" applyAlignment="1">
      <alignment horizontal="center" vertical="center"/>
    </xf>
    <xf numFmtId="2" fontId="55" fillId="0" borderId="0" xfId="0" applyNumberFormat="1" applyFont="1" applyAlignment="1">
      <alignment horizontal="center"/>
    </xf>
    <xf numFmtId="0" fontId="55" fillId="0" borderId="0" xfId="0" applyFont="1" applyAlignment="1">
      <alignment horizontal="center" vertical="center" wrapText="1"/>
    </xf>
    <xf numFmtId="0" fontId="68" fillId="4" borderId="75" xfId="0" applyFont="1" applyFill="1" applyBorder="1" applyAlignment="1">
      <alignment horizontal="center" vertical="center"/>
    </xf>
    <xf numFmtId="0" fontId="68" fillId="4" borderId="76" xfId="0" applyFont="1" applyFill="1" applyBorder="1" applyAlignment="1">
      <alignment horizontal="center" vertical="center"/>
    </xf>
    <xf numFmtId="0" fontId="68" fillId="4" borderId="79" xfId="0" applyFont="1" applyFill="1" applyBorder="1" applyAlignment="1">
      <alignment horizontal="center" vertical="center"/>
    </xf>
    <xf numFmtId="0" fontId="68" fillId="4" borderId="80" xfId="0" applyFont="1" applyFill="1" applyBorder="1" applyAlignment="1">
      <alignment horizontal="center" vertical="center"/>
    </xf>
    <xf numFmtId="4" fontId="66" fillId="4" borderId="68" xfId="0" applyNumberFormat="1" applyFont="1" applyFill="1" applyBorder="1" applyAlignment="1">
      <alignment horizontal="left" vertical="center" wrapText="1"/>
    </xf>
    <xf numFmtId="1" fontId="51" fillId="0" borderId="0" xfId="0" applyNumberFormat="1" applyFont="1" applyAlignment="1">
      <alignment horizontal="left" vertical="center" wrapText="1"/>
    </xf>
    <xf numFmtId="1" fontId="52" fillId="0" borderId="0" xfId="0" applyNumberFormat="1" applyFont="1" applyAlignment="1">
      <alignment horizontal="left" vertical="center" wrapText="1"/>
    </xf>
    <xf numFmtId="1" fontId="53" fillId="0" borderId="0" xfId="0" applyNumberFormat="1" applyFont="1" applyAlignment="1">
      <alignment horizontal="left" vertical="center" wrapText="1"/>
    </xf>
    <xf numFmtId="1" fontId="54" fillId="0" borderId="0" xfId="160" applyNumberFormat="1" applyFont="1" applyFill="1" applyBorder="1" applyAlignment="1">
      <alignment horizontal="left" vertical="center" wrapText="1"/>
    </xf>
    <xf numFmtId="0" fontId="63" fillId="0" borderId="15" xfId="0" applyFont="1" applyBorder="1" applyAlignment="1">
      <alignment horizontal="center" vertical="center"/>
    </xf>
    <xf numFmtId="0" fontId="63" fillId="0" borderId="0" xfId="0" applyFont="1" applyAlignment="1">
      <alignment horizontal="center" vertical="center"/>
    </xf>
    <xf numFmtId="0" fontId="63" fillId="0" borderId="28" xfId="0" applyFont="1" applyBorder="1" applyAlignment="1">
      <alignment horizontal="center" vertical="center"/>
    </xf>
    <xf numFmtId="0" fontId="64" fillId="0" borderId="15" xfId="120" applyFont="1" applyBorder="1" applyAlignment="1">
      <alignment horizontal="left" vertical="center"/>
    </xf>
    <xf numFmtId="0" fontId="64" fillId="0" borderId="0" xfId="120" applyFont="1" applyAlignment="1">
      <alignment horizontal="left" vertical="center"/>
    </xf>
    <xf numFmtId="0" fontId="66" fillId="4" borderId="1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55" fillId="0" borderId="5" xfId="0" applyFont="1" applyBorder="1" applyAlignment="1">
      <alignment horizontal="center" vertical="center" wrapText="1"/>
    </xf>
    <xf numFmtId="2" fontId="55" fillId="0" borderId="0" xfId="0" applyNumberFormat="1" applyFont="1" applyAlignment="1">
      <alignment horizontal="left"/>
    </xf>
    <xf numFmtId="0" fontId="92" fillId="2" borderId="74" xfId="144" applyFont="1" applyFill="1" applyBorder="1" applyAlignment="1">
      <alignment vertical="center"/>
    </xf>
    <xf numFmtId="0" fontId="92" fillId="2" borderId="17" xfId="144" applyFont="1" applyFill="1" applyBorder="1" applyAlignment="1">
      <alignment vertical="center"/>
    </xf>
    <xf numFmtId="0" fontId="92" fillId="2" borderId="18" xfId="144" applyFont="1" applyFill="1" applyBorder="1" applyAlignment="1">
      <alignment vertical="center"/>
    </xf>
    <xf numFmtId="0" fontId="66" fillId="4" borderId="69" xfId="0" applyFont="1" applyFill="1" applyBorder="1" applyAlignment="1">
      <alignment horizontal="left" vertical="center" wrapText="1"/>
    </xf>
    <xf numFmtId="0" fontId="66" fillId="4" borderId="64" xfId="0" applyFont="1" applyFill="1" applyBorder="1" applyAlignment="1">
      <alignment horizontal="left" vertical="center" wrapText="1"/>
    </xf>
    <xf numFmtId="0" fontId="66" fillId="4" borderId="60" xfId="0" applyFont="1" applyFill="1" applyBorder="1" applyAlignment="1">
      <alignment horizontal="left" vertical="center" wrapText="1"/>
    </xf>
    <xf numFmtId="0" fontId="55" fillId="0" borderId="0" xfId="0" applyFont="1" applyAlignment="1">
      <alignment horizontal="center"/>
    </xf>
    <xf numFmtId="0" fontId="55" fillId="0" borderId="0" xfId="0" applyFont="1" applyAlignment="1">
      <alignment horizontal="left"/>
    </xf>
    <xf numFmtId="0" fontId="64" fillId="0" borderId="0" xfId="0" applyFont="1" applyAlignment="1">
      <alignment horizontal="left" vertical="center"/>
    </xf>
    <xf numFmtId="0" fontId="86" fillId="0" borderId="14" xfId="0" applyFont="1" applyBorder="1" applyAlignment="1">
      <alignment horizontal="left" vertical="center" wrapText="1"/>
    </xf>
    <xf numFmtId="0" fontId="87" fillId="18" borderId="11" xfId="0" applyFont="1" applyFill="1" applyBorder="1" applyAlignment="1">
      <alignment horizontal="center"/>
    </xf>
    <xf numFmtId="0" fontId="87" fillId="18" borderId="12" xfId="0" applyFont="1" applyFill="1" applyBorder="1" applyAlignment="1">
      <alignment horizontal="center"/>
    </xf>
    <xf numFmtId="0" fontId="87" fillId="18" borderId="35" xfId="0" applyFont="1" applyFill="1" applyBorder="1" applyAlignment="1">
      <alignment horizontal="center"/>
    </xf>
    <xf numFmtId="0" fontId="88" fillId="0" borderId="72" xfId="0" applyFont="1" applyBorder="1" applyAlignment="1">
      <alignment horizontal="center" vertical="center"/>
    </xf>
    <xf numFmtId="0" fontId="88" fillId="0" borderId="70" xfId="0" applyFont="1" applyBorder="1" applyAlignment="1">
      <alignment horizontal="center" vertical="center"/>
    </xf>
    <xf numFmtId="0" fontId="86" fillId="0" borderId="0" xfId="0" applyFont="1" applyAlignment="1">
      <alignment horizontal="left" vertical="center"/>
    </xf>
    <xf numFmtId="0" fontId="77" fillId="0" borderId="64" xfId="161" applyFont="1" applyBorder="1" applyAlignment="1">
      <alignment horizontal="center" vertical="center" wrapText="1"/>
    </xf>
    <xf numFmtId="0" fontId="73" fillId="0" borderId="23" xfId="123" applyFont="1" applyBorder="1" applyAlignment="1">
      <alignment horizontal="right"/>
    </xf>
    <xf numFmtId="0" fontId="77" fillId="0" borderId="23" xfId="161" applyFont="1" applyBorder="1" applyAlignment="1">
      <alignment horizontal="center" vertical="center" wrapText="1"/>
    </xf>
    <xf numFmtId="0" fontId="77" fillId="0" borderId="23" xfId="161" applyFont="1" applyBorder="1" applyAlignment="1">
      <alignment horizontal="left" vertical="center" wrapText="1"/>
    </xf>
    <xf numFmtId="0" fontId="70" fillId="0" borderId="5" xfId="123" applyFont="1" applyBorder="1" applyAlignment="1">
      <alignment horizontal="left" vertical="center" wrapText="1"/>
    </xf>
    <xf numFmtId="0" fontId="72" fillId="0" borderId="0" xfId="123" applyFont="1" applyAlignment="1">
      <alignment horizontal="center" vertical="center"/>
    </xf>
    <xf numFmtId="0" fontId="70" fillId="0" borderId="0" xfId="123" applyFont="1" applyAlignment="1">
      <alignment horizontal="left" vertical="center" wrapText="1"/>
    </xf>
    <xf numFmtId="0" fontId="74" fillId="0" borderId="61" xfId="123" applyFont="1" applyBorder="1" applyAlignment="1">
      <alignment horizontal="center" vertical="center"/>
    </xf>
    <xf numFmtId="0" fontId="74" fillId="0" borderId="6" xfId="123" applyFont="1" applyBorder="1" applyAlignment="1">
      <alignment horizontal="center" vertical="center"/>
    </xf>
    <xf numFmtId="0" fontId="75" fillId="0" borderId="62" xfId="161" applyFont="1" applyBorder="1" applyAlignment="1">
      <alignment horizontal="center" vertical="center" wrapText="1"/>
    </xf>
    <xf numFmtId="0" fontId="75" fillId="0" borderId="63" xfId="161" applyFont="1" applyBorder="1" applyAlignment="1">
      <alignment horizontal="center" vertical="center" wrapText="1"/>
    </xf>
    <xf numFmtId="0" fontId="76" fillId="0" borderId="21" xfId="123" applyFont="1" applyBorder="1" applyAlignment="1">
      <alignment horizontal="center" vertical="center" wrapText="1"/>
    </xf>
    <xf numFmtId="0" fontId="76" fillId="0" borderId="62" xfId="123" applyFont="1" applyBorder="1" applyAlignment="1">
      <alignment horizontal="center" vertical="center" wrapText="1"/>
    </xf>
    <xf numFmtId="0" fontId="77" fillId="13" borderId="62" xfId="161" applyFont="1" applyFill="1" applyBorder="1" applyAlignment="1">
      <alignment horizontal="center" vertical="center" wrapText="1"/>
    </xf>
    <xf numFmtId="0" fontId="77" fillId="13" borderId="63" xfId="161" applyFont="1" applyFill="1" applyBorder="1" applyAlignment="1">
      <alignment horizontal="center" vertical="center" wrapText="1"/>
    </xf>
    <xf numFmtId="3" fontId="78" fillId="0" borderId="62" xfId="123" applyNumberFormat="1" applyFont="1" applyBorder="1" applyAlignment="1">
      <alignment horizontal="center" vertical="center"/>
    </xf>
    <xf numFmtId="3" fontId="78" fillId="0" borderId="63" xfId="123" applyNumberFormat="1" applyFont="1" applyBorder="1" applyAlignment="1">
      <alignment horizontal="center" vertical="center"/>
    </xf>
    <xf numFmtId="0" fontId="65" fillId="0" borderId="16" xfId="0" applyFont="1" applyBorder="1" applyAlignment="1">
      <alignment horizontal="left"/>
    </xf>
    <xf numFmtId="0" fontId="65" fillId="0" borderId="17" xfId="0" applyFont="1" applyBorder="1" applyAlignment="1">
      <alignment horizontal="left"/>
    </xf>
    <xf numFmtId="0" fontId="65" fillId="0" borderId="16" xfId="0" applyFont="1" applyBorder="1" applyAlignment="1">
      <alignment horizontal="left" vertical="center" wrapText="1"/>
    </xf>
    <xf numFmtId="0" fontId="65" fillId="0" borderId="17" xfId="0" applyFont="1" applyBorder="1" applyAlignment="1">
      <alignment horizontal="left" vertical="center" wrapText="1"/>
    </xf>
    <xf numFmtId="0" fontId="65" fillId="0" borderId="18" xfId="0" applyFont="1" applyBorder="1" applyAlignment="1">
      <alignment horizontal="left" vertical="center" wrapText="1"/>
    </xf>
    <xf numFmtId="0" fontId="57" fillId="11" borderId="40" xfId="0" applyFont="1" applyFill="1" applyBorder="1" applyAlignment="1">
      <alignment horizontal="right" vertical="center"/>
    </xf>
    <xf numFmtId="0" fontId="57" fillId="9" borderId="39" xfId="0" applyFont="1" applyFill="1" applyBorder="1" applyAlignment="1">
      <alignment horizontal="left" vertical="center"/>
    </xf>
    <xf numFmtId="0" fontId="59" fillId="0" borderId="39" xfId="0" applyFont="1" applyBorder="1" applyAlignment="1">
      <alignment horizontal="center" vertical="center" wrapText="1"/>
    </xf>
    <xf numFmtId="0" fontId="59" fillId="0" borderId="39" xfId="0" applyFont="1" applyBorder="1" applyAlignment="1">
      <alignment horizontal="left" vertical="center"/>
    </xf>
    <xf numFmtId="0" fontId="57" fillId="0" borderId="6" xfId="0" applyFont="1" applyBorder="1" applyAlignment="1">
      <alignment horizontal="center" vertical="center"/>
    </xf>
    <xf numFmtId="0" fontId="57" fillId="0" borderId="0" xfId="0" applyFont="1" applyAlignment="1">
      <alignment horizontal="center" vertical="center"/>
    </xf>
    <xf numFmtId="0" fontId="57" fillId="0" borderId="7" xfId="0" applyFont="1" applyBorder="1" applyAlignment="1">
      <alignment horizontal="center" vertical="center"/>
    </xf>
    <xf numFmtId="0" fontId="57" fillId="0" borderId="4" xfId="0" applyFont="1" applyBorder="1" applyAlignment="1">
      <alignment horizontal="center" vertical="center"/>
    </xf>
    <xf numFmtId="0" fontId="57" fillId="0" borderId="5" xfId="0" applyFont="1" applyBorder="1" applyAlignment="1">
      <alignment horizontal="center" vertical="center"/>
    </xf>
    <xf numFmtId="0" fontId="57" fillId="0" borderId="37" xfId="0" applyFont="1" applyBorder="1" applyAlignment="1">
      <alignment horizontal="center" vertical="center"/>
    </xf>
    <xf numFmtId="0" fontId="57" fillId="9" borderId="38" xfId="0" applyFont="1" applyFill="1" applyBorder="1" applyAlignment="1">
      <alignment horizontal="left" vertical="center"/>
    </xf>
    <xf numFmtId="0" fontId="57" fillId="11" borderId="46" xfId="0" applyFont="1" applyFill="1" applyBorder="1" applyAlignment="1">
      <alignment horizontal="right" vertical="center"/>
    </xf>
    <xf numFmtId="0" fontId="57" fillId="0" borderId="8" xfId="0" applyFont="1" applyBorder="1" applyAlignment="1">
      <alignment horizontal="center" vertical="center"/>
    </xf>
    <xf numFmtId="0" fontId="57" fillId="0" borderId="23" xfId="0" applyFont="1" applyBorder="1" applyAlignment="1">
      <alignment horizontal="center" vertical="center"/>
    </xf>
    <xf numFmtId="0" fontId="57" fillId="0" borderId="21" xfId="0" applyFont="1" applyBorder="1" applyAlignment="1">
      <alignment horizontal="center" vertical="center"/>
    </xf>
    <xf numFmtId="0" fontId="57" fillId="0" borderId="47" xfId="0" applyFont="1" applyBorder="1" applyAlignment="1">
      <alignment horizontal="center" vertical="center"/>
    </xf>
    <xf numFmtId="0" fontId="57" fillId="0" borderId="48" xfId="0" applyFont="1" applyBorder="1" applyAlignment="1">
      <alignment horizontal="center" vertical="center"/>
    </xf>
    <xf numFmtId="0" fontId="57" fillId="0" borderId="49" xfId="0" applyFont="1" applyBorder="1" applyAlignment="1">
      <alignment horizontal="center" vertical="center"/>
    </xf>
    <xf numFmtId="0" fontId="60" fillId="0" borderId="50" xfId="0" applyFont="1" applyBorder="1" applyAlignment="1">
      <alignment horizontal="right" vertical="center"/>
    </xf>
    <xf numFmtId="0" fontId="60" fillId="0" borderId="51" xfId="0" applyFont="1" applyBorder="1" applyAlignment="1">
      <alignment horizontal="center"/>
    </xf>
    <xf numFmtId="49" fontId="60" fillId="0" borderId="51" xfId="0" applyNumberFormat="1" applyFont="1" applyBorder="1" applyAlignment="1">
      <alignment horizontal="left" vertical="center"/>
    </xf>
    <xf numFmtId="0" fontId="60" fillId="0" borderId="52" xfId="0" applyFont="1" applyBorder="1" applyAlignment="1">
      <alignment horizontal="right" vertical="center"/>
    </xf>
    <xf numFmtId="49" fontId="60" fillId="0" borderId="51" xfId="0" applyNumberFormat="1" applyFont="1" applyBorder="1" applyAlignment="1">
      <alignment horizontal="center" vertical="center"/>
    </xf>
    <xf numFmtId="0" fontId="62" fillId="0" borderId="6" xfId="0" applyFont="1" applyBorder="1" applyAlignment="1">
      <alignment horizontal="left" wrapText="1"/>
    </xf>
    <xf numFmtId="0" fontId="62" fillId="0" borderId="0" xfId="0" applyFont="1" applyAlignment="1">
      <alignment horizontal="left" wrapText="1"/>
    </xf>
    <xf numFmtId="0" fontId="62" fillId="0" borderId="7" xfId="0" applyFont="1" applyBorder="1" applyAlignment="1">
      <alignment horizontal="left" wrapText="1"/>
    </xf>
    <xf numFmtId="0" fontId="60" fillId="0" borderId="6" xfId="0" applyFont="1" applyBorder="1" applyAlignment="1">
      <alignment vertical="center"/>
    </xf>
    <xf numFmtId="0" fontId="60" fillId="0" borderId="0" xfId="0" applyFont="1" applyAlignment="1">
      <alignment vertical="center"/>
    </xf>
    <xf numFmtId="0" fontId="60" fillId="0" borderId="7" xfId="0" applyFont="1" applyBorder="1" applyAlignment="1">
      <alignment vertical="center"/>
    </xf>
    <xf numFmtId="0" fontId="59" fillId="0" borderId="53" xfId="146" applyFont="1" applyBorder="1" applyAlignment="1">
      <alignment horizontal="left" vertical="center" wrapText="1"/>
    </xf>
    <xf numFmtId="0" fontId="59" fillId="0" borderId="54" xfId="146" applyFont="1" applyBorder="1" applyAlignment="1">
      <alignment horizontal="left" vertical="center" wrapText="1"/>
    </xf>
    <xf numFmtId="0" fontId="60" fillId="10" borderId="55" xfId="0" applyFont="1" applyFill="1" applyBorder="1" applyAlignment="1">
      <alignment horizontal="center" vertical="center" wrapText="1"/>
    </xf>
    <xf numFmtId="10" fontId="60" fillId="10" borderId="56" xfId="0" applyNumberFormat="1" applyFont="1" applyFill="1" applyBorder="1" applyAlignment="1">
      <alignment horizontal="center" vertical="center"/>
    </xf>
  </cellXfs>
  <cellStyles count="259">
    <cellStyle name="_x000d__x000a_JournalTemplate=C:\COMFO\CTALK\JOURSTD.TPL_x000d__x000a_LbStateAddress=3 3 0 251 1 89 2 311_x000d__x000a_LbStateJou" xfId="62" xr:uid="{00000000-0005-0000-0000-000000000000}"/>
    <cellStyle name="20% - Ênfase1 100" xfId="1" xr:uid="{00000000-0005-0000-0000-000001000000}"/>
    <cellStyle name="60% - Ênfase6 37" xfId="2" xr:uid="{00000000-0005-0000-0000-000002000000}"/>
    <cellStyle name="Comma_Arauco Piping list" xfId="63" xr:uid="{00000000-0005-0000-0000-000003000000}"/>
    <cellStyle name="Comma0" xfId="64" xr:uid="{00000000-0005-0000-0000-000004000000}"/>
    <cellStyle name="CORES" xfId="65" xr:uid="{00000000-0005-0000-0000-000005000000}"/>
    <cellStyle name="CORES 2" xfId="232" xr:uid="{00000000-0005-0000-0000-000006000000}"/>
    <cellStyle name="CORES 2 2" xfId="253" xr:uid="{00000000-0005-0000-0000-000007000000}"/>
    <cellStyle name="CORES 3" xfId="240" xr:uid="{00000000-0005-0000-0000-000008000000}"/>
    <cellStyle name="CORES 3 2" xfId="257" xr:uid="{00000000-0005-0000-0000-000009000000}"/>
    <cellStyle name="CORES 4" xfId="188" xr:uid="{00000000-0005-0000-0000-00000A000000}"/>
    <cellStyle name="Currency [0]_Arauco Piping list" xfId="66" xr:uid="{00000000-0005-0000-0000-00000B000000}"/>
    <cellStyle name="Currency_Arauco Piping list" xfId="67" xr:uid="{00000000-0005-0000-0000-00000C000000}"/>
    <cellStyle name="Currency0" xfId="68" xr:uid="{00000000-0005-0000-0000-00000D000000}"/>
    <cellStyle name="Data" xfId="69" xr:uid="{00000000-0005-0000-0000-00000E000000}"/>
    <cellStyle name="Date" xfId="70" xr:uid="{00000000-0005-0000-0000-00000F000000}"/>
    <cellStyle name="Excel Built-in Excel Built-in Excel Built-in Excel Built-in Excel Built-in Excel Built-in Excel Built-in Excel Built-in Separador de milhares 4" xfId="3" xr:uid="{00000000-0005-0000-0000-000010000000}"/>
    <cellStyle name="Excel Built-in Excel Built-in Excel Built-in Excel Built-in Excel Built-in Excel Built-in Excel Built-in Separador de milhares 4" xfId="4" xr:uid="{00000000-0005-0000-0000-000011000000}"/>
    <cellStyle name="Excel Built-in Normal" xfId="5" xr:uid="{00000000-0005-0000-0000-000012000000}"/>
    <cellStyle name="Excel Built-in Normal 1" xfId="6" xr:uid="{00000000-0005-0000-0000-000013000000}"/>
    <cellStyle name="Excel Built-in Normal 2" xfId="30" xr:uid="{00000000-0005-0000-0000-000014000000}"/>
    <cellStyle name="Excel Built-in Normal 3" xfId="41" xr:uid="{00000000-0005-0000-0000-000015000000}"/>
    <cellStyle name="Excel_BuiltIn_Comma" xfId="7" xr:uid="{00000000-0005-0000-0000-000016000000}"/>
    <cellStyle name="Fixed" xfId="71" xr:uid="{00000000-0005-0000-0000-000017000000}"/>
    <cellStyle name="Fixo" xfId="72" xr:uid="{00000000-0005-0000-0000-000018000000}"/>
    <cellStyle name="Followed Hyperlink" xfId="73" xr:uid="{00000000-0005-0000-0000-000019000000}"/>
    <cellStyle name="Grey" xfId="74" xr:uid="{00000000-0005-0000-0000-00001A000000}"/>
    <cellStyle name="Heading" xfId="8" xr:uid="{00000000-0005-0000-0000-00001B000000}"/>
    <cellStyle name="Heading 1" xfId="75" xr:uid="{00000000-0005-0000-0000-00001C000000}"/>
    <cellStyle name="Heading 2" xfId="76" xr:uid="{00000000-0005-0000-0000-00001D000000}"/>
    <cellStyle name="Heading1" xfId="9" xr:uid="{00000000-0005-0000-0000-00001E000000}"/>
    <cellStyle name="Hiperlink" xfId="160" builtinId="8"/>
    <cellStyle name="Hiperlink 2" xfId="31" xr:uid="{00000000-0005-0000-0000-000020000000}"/>
    <cellStyle name="Indefinido" xfId="77" xr:uid="{00000000-0005-0000-0000-000021000000}"/>
    <cellStyle name="Input [yellow]" xfId="78" xr:uid="{00000000-0005-0000-0000-000022000000}"/>
    <cellStyle name="Input [yellow] 2" xfId="233" xr:uid="{00000000-0005-0000-0000-000023000000}"/>
    <cellStyle name="Input [yellow] 2 2" xfId="254" xr:uid="{00000000-0005-0000-0000-000024000000}"/>
    <cellStyle name="Input [yellow] 3" xfId="239" xr:uid="{00000000-0005-0000-0000-000025000000}"/>
    <cellStyle name="Input [yellow] 4" xfId="189" xr:uid="{00000000-0005-0000-0000-000026000000}"/>
    <cellStyle name="material" xfId="79" xr:uid="{00000000-0005-0000-0000-000027000000}"/>
    <cellStyle name="MINIPG" xfId="80" xr:uid="{00000000-0005-0000-0000-000028000000}"/>
    <cellStyle name="Moeda 2" xfId="32" xr:uid="{00000000-0005-0000-0000-000029000000}"/>
    <cellStyle name="Moeda 3" xfId="159" xr:uid="{00000000-0005-0000-0000-00002A000000}"/>
    <cellStyle name="Moeda 4" xfId="251" xr:uid="{00000000-0005-0000-0000-00002B000000}"/>
    <cellStyle name="Moeda 5" xfId="204" xr:uid="{00000000-0005-0000-0000-00002C000000}"/>
    <cellStyle name="Normal" xfId="0" builtinId="0"/>
    <cellStyle name="Normal - Style1" xfId="81" xr:uid="{00000000-0005-0000-0000-00002E000000}"/>
    <cellStyle name="Normal 10" xfId="46" xr:uid="{00000000-0005-0000-0000-00002F000000}"/>
    <cellStyle name="Normal 10 2 21" xfId="123" xr:uid="{00000000-0005-0000-0000-000030000000}"/>
    <cellStyle name="Normal 11" xfId="53" xr:uid="{00000000-0005-0000-0000-000031000000}"/>
    <cellStyle name="Normal 11 2" xfId="120" xr:uid="{00000000-0005-0000-0000-000032000000}"/>
    <cellStyle name="Normal 12" xfId="54" xr:uid="{00000000-0005-0000-0000-000033000000}"/>
    <cellStyle name="Normal 12 2" xfId="225" xr:uid="{00000000-0005-0000-0000-000034000000}"/>
    <cellStyle name="Normal 12 3" xfId="181" xr:uid="{00000000-0005-0000-0000-000035000000}"/>
    <cellStyle name="Normal 13" xfId="55" xr:uid="{00000000-0005-0000-0000-000036000000}"/>
    <cellStyle name="Normal 13 2" xfId="226" xr:uid="{00000000-0005-0000-0000-000037000000}"/>
    <cellStyle name="Normal 13 3" xfId="182" xr:uid="{00000000-0005-0000-0000-000038000000}"/>
    <cellStyle name="Normal 14" xfId="57" xr:uid="{00000000-0005-0000-0000-000039000000}"/>
    <cellStyle name="Normal 14 2" xfId="228" xr:uid="{00000000-0005-0000-0000-00003A000000}"/>
    <cellStyle name="Normal 14 3" xfId="184" xr:uid="{00000000-0005-0000-0000-00003B000000}"/>
    <cellStyle name="Normal 15" xfId="60" xr:uid="{00000000-0005-0000-0000-00003C000000}"/>
    <cellStyle name="Normal 15 2" xfId="231" xr:uid="{00000000-0005-0000-0000-00003D000000}"/>
    <cellStyle name="Normal 15 3" xfId="187" xr:uid="{00000000-0005-0000-0000-00003E000000}"/>
    <cellStyle name="Normal 16" xfId="95" xr:uid="{00000000-0005-0000-0000-00003F000000}"/>
    <cellStyle name="Normal 16 2" xfId="236" xr:uid="{00000000-0005-0000-0000-000040000000}"/>
    <cellStyle name="Normal 16 3" xfId="192" xr:uid="{00000000-0005-0000-0000-000041000000}"/>
    <cellStyle name="Normal 17" xfId="98" xr:uid="{00000000-0005-0000-0000-000042000000}"/>
    <cellStyle name="Normal 18" xfId="99" xr:uid="{00000000-0005-0000-0000-000043000000}"/>
    <cellStyle name="Normal 19" xfId="100" xr:uid="{00000000-0005-0000-0000-000044000000}"/>
    <cellStyle name="Normal 2" xfId="10" xr:uid="{00000000-0005-0000-0000-000045000000}"/>
    <cellStyle name="Normal 2 2" xfId="17" xr:uid="{00000000-0005-0000-0000-000046000000}"/>
    <cellStyle name="Normal 2 2 2" xfId="122" xr:uid="{00000000-0005-0000-0000-000047000000}"/>
    <cellStyle name="Normal 2 2 2 2" xfId="144" xr:uid="{00000000-0005-0000-0000-000048000000}"/>
    <cellStyle name="Normal 2 2 2 2 2" xfId="146" xr:uid="{00000000-0005-0000-0000-000049000000}"/>
    <cellStyle name="Normal 2 2 3" xfId="126" xr:uid="{00000000-0005-0000-0000-00004A000000}"/>
    <cellStyle name="Normal 2 2 3 2" xfId="244" xr:uid="{00000000-0005-0000-0000-00004B000000}"/>
    <cellStyle name="Normal 2 2 3 3" xfId="197" xr:uid="{00000000-0005-0000-0000-00004C000000}"/>
    <cellStyle name="Normal 2 2 4" xfId="138" xr:uid="{00000000-0005-0000-0000-00004D000000}"/>
    <cellStyle name="Normal 2 2 4 2" xfId="247" xr:uid="{00000000-0005-0000-0000-00004E000000}"/>
    <cellStyle name="Normal 2 2 4 3" xfId="200" xr:uid="{00000000-0005-0000-0000-00004F000000}"/>
    <cellStyle name="Normal 2 2 5" xfId="149" xr:uid="{00000000-0005-0000-0000-000050000000}"/>
    <cellStyle name="Normal 2 2 5 2" xfId="250" xr:uid="{00000000-0005-0000-0000-000051000000}"/>
    <cellStyle name="Normal 2 2 5 3" xfId="203" xr:uid="{00000000-0005-0000-0000-000052000000}"/>
    <cellStyle name="Normal 2 3" xfId="125" xr:uid="{00000000-0005-0000-0000-000053000000}"/>
    <cellStyle name="Normal 2 3 2" xfId="243" xr:uid="{00000000-0005-0000-0000-000054000000}"/>
    <cellStyle name="Normal 2 3 3" xfId="196" xr:uid="{00000000-0005-0000-0000-000055000000}"/>
    <cellStyle name="Normal 2 4" xfId="137" xr:uid="{00000000-0005-0000-0000-000056000000}"/>
    <cellStyle name="Normal 2 4 2" xfId="246" xr:uid="{00000000-0005-0000-0000-000057000000}"/>
    <cellStyle name="Normal 2 4 3" xfId="199" xr:uid="{00000000-0005-0000-0000-000058000000}"/>
    <cellStyle name="Normal 2 5" xfId="148" xr:uid="{00000000-0005-0000-0000-000059000000}"/>
    <cellStyle name="Normal 2 5 2" xfId="249" xr:uid="{00000000-0005-0000-0000-00005A000000}"/>
    <cellStyle name="Normal 2 5 3" xfId="202" xr:uid="{00000000-0005-0000-0000-00005B000000}"/>
    <cellStyle name="Normal 20" xfId="101" xr:uid="{00000000-0005-0000-0000-00005C000000}"/>
    <cellStyle name="Normal 21" xfId="102" xr:uid="{00000000-0005-0000-0000-00005D000000}"/>
    <cellStyle name="Normal 22" xfId="103" xr:uid="{00000000-0005-0000-0000-00005E000000}"/>
    <cellStyle name="Normal 23" xfId="104" xr:uid="{00000000-0005-0000-0000-00005F000000}"/>
    <cellStyle name="Normal 24" xfId="105" xr:uid="{00000000-0005-0000-0000-000060000000}"/>
    <cellStyle name="Normal 25" xfId="106" xr:uid="{00000000-0005-0000-0000-000061000000}"/>
    <cellStyle name="Normal 26" xfId="107" xr:uid="{00000000-0005-0000-0000-000062000000}"/>
    <cellStyle name="Normal 27" xfId="108" xr:uid="{00000000-0005-0000-0000-000063000000}"/>
    <cellStyle name="Normal 28" xfId="109" xr:uid="{00000000-0005-0000-0000-000064000000}"/>
    <cellStyle name="Normal 29" xfId="110" xr:uid="{00000000-0005-0000-0000-000065000000}"/>
    <cellStyle name="Normal 3" xfId="18" xr:uid="{00000000-0005-0000-0000-000066000000}"/>
    <cellStyle name="Normal 3 2" xfId="19" xr:uid="{00000000-0005-0000-0000-000067000000}"/>
    <cellStyle name="Normal 3 3" xfId="27" xr:uid="{00000000-0005-0000-0000-000068000000}"/>
    <cellStyle name="Normal 30" xfId="111" xr:uid="{00000000-0005-0000-0000-000069000000}"/>
    <cellStyle name="Normal 31" xfId="112" xr:uid="{00000000-0005-0000-0000-00006A000000}"/>
    <cellStyle name="Normal 32" xfId="113" xr:uid="{00000000-0005-0000-0000-00006B000000}"/>
    <cellStyle name="Normal 33" xfId="114" xr:uid="{00000000-0005-0000-0000-00006C000000}"/>
    <cellStyle name="Normal 34" xfId="115" xr:uid="{00000000-0005-0000-0000-00006D000000}"/>
    <cellStyle name="Normal 35" xfId="116" xr:uid="{00000000-0005-0000-0000-00006E000000}"/>
    <cellStyle name="Normal 36" xfId="117" xr:uid="{00000000-0005-0000-0000-00006F000000}"/>
    <cellStyle name="Normal 37" xfId="119" xr:uid="{00000000-0005-0000-0000-000070000000}"/>
    <cellStyle name="Normal 37 2" xfId="241" xr:uid="{00000000-0005-0000-0000-000071000000}"/>
    <cellStyle name="Normal 37 3" xfId="195" xr:uid="{00000000-0005-0000-0000-000072000000}"/>
    <cellStyle name="Normal 38" xfId="124" xr:uid="{00000000-0005-0000-0000-000073000000}"/>
    <cellStyle name="Normal 39" xfId="128" xr:uid="{00000000-0005-0000-0000-000074000000}"/>
    <cellStyle name="Normal 4" xfId="20" xr:uid="{00000000-0005-0000-0000-000075000000}"/>
    <cellStyle name="Normal 40" xfId="129" xr:uid="{00000000-0005-0000-0000-000076000000}"/>
    <cellStyle name="Normal 41" xfId="130" xr:uid="{00000000-0005-0000-0000-000077000000}"/>
    <cellStyle name="Normal 42" xfId="131" xr:uid="{00000000-0005-0000-0000-000078000000}"/>
    <cellStyle name="Normal 43" xfId="132" xr:uid="{00000000-0005-0000-0000-000079000000}"/>
    <cellStyle name="Normal 44" xfId="133" xr:uid="{00000000-0005-0000-0000-00007A000000}"/>
    <cellStyle name="Normal 45" xfId="134" xr:uid="{00000000-0005-0000-0000-00007B000000}"/>
    <cellStyle name="Normal 46" xfId="135" xr:uid="{00000000-0005-0000-0000-00007C000000}"/>
    <cellStyle name="Normal 47" xfId="136" xr:uid="{00000000-0005-0000-0000-00007D000000}"/>
    <cellStyle name="Normal 47 2" xfId="245" xr:uid="{00000000-0005-0000-0000-00007E000000}"/>
    <cellStyle name="Normal 47 3" xfId="198" xr:uid="{00000000-0005-0000-0000-00007F000000}"/>
    <cellStyle name="Normal 48" xfId="139" xr:uid="{00000000-0005-0000-0000-000080000000}"/>
    <cellStyle name="Normal 49" xfId="140" xr:uid="{00000000-0005-0000-0000-000081000000}"/>
    <cellStyle name="Normal 5" xfId="23" xr:uid="{00000000-0005-0000-0000-000082000000}"/>
    <cellStyle name="Normal 5 2" xfId="48" xr:uid="{00000000-0005-0000-0000-000083000000}"/>
    <cellStyle name="Normal 5 2 2" xfId="221" xr:uid="{00000000-0005-0000-0000-000084000000}"/>
    <cellStyle name="Normal 5 2 3" xfId="177" xr:uid="{00000000-0005-0000-0000-000085000000}"/>
    <cellStyle name="Normal 5 3" xfId="209" xr:uid="{00000000-0005-0000-0000-000086000000}"/>
    <cellStyle name="Normal 5 4" xfId="166" xr:uid="{00000000-0005-0000-0000-000087000000}"/>
    <cellStyle name="Normal 50" xfId="141" xr:uid="{00000000-0005-0000-0000-000088000000}"/>
    <cellStyle name="Normal 51" xfId="142" xr:uid="{00000000-0005-0000-0000-000089000000}"/>
    <cellStyle name="Normal 52" xfId="143" xr:uid="{00000000-0005-0000-0000-00008A000000}"/>
    <cellStyle name="Normal 53" xfId="147" xr:uid="{00000000-0005-0000-0000-00008B000000}"/>
    <cellStyle name="Normal 53 2" xfId="248" xr:uid="{00000000-0005-0000-0000-00008C000000}"/>
    <cellStyle name="Normal 53 3" xfId="201" xr:uid="{00000000-0005-0000-0000-00008D000000}"/>
    <cellStyle name="Normal 54" xfId="150" xr:uid="{00000000-0005-0000-0000-00008E000000}"/>
    <cellStyle name="Normal 55" xfId="151" xr:uid="{00000000-0005-0000-0000-00008F000000}"/>
    <cellStyle name="Normal 56" xfId="152" xr:uid="{00000000-0005-0000-0000-000090000000}"/>
    <cellStyle name="Normal 57" xfId="153" xr:uid="{00000000-0005-0000-0000-000091000000}"/>
    <cellStyle name="Normal 58" xfId="154" xr:uid="{00000000-0005-0000-0000-000092000000}"/>
    <cellStyle name="Normal 59" xfId="155" xr:uid="{00000000-0005-0000-0000-000093000000}"/>
    <cellStyle name="Normal 6" xfId="24" xr:uid="{00000000-0005-0000-0000-000094000000}"/>
    <cellStyle name="Normal 6 2" xfId="42" xr:uid="{00000000-0005-0000-0000-000095000000}"/>
    <cellStyle name="Normal 6 2 2" xfId="51" xr:uid="{00000000-0005-0000-0000-000096000000}"/>
    <cellStyle name="Normal 6 2 2 2" xfId="223" xr:uid="{00000000-0005-0000-0000-000097000000}"/>
    <cellStyle name="Normal 6 2 2 3" xfId="179" xr:uid="{00000000-0005-0000-0000-000098000000}"/>
    <cellStyle name="Normal 6 2 3" xfId="217" xr:uid="{00000000-0005-0000-0000-000099000000}"/>
    <cellStyle name="Normal 6 2 4" xfId="174" xr:uid="{00000000-0005-0000-0000-00009A000000}"/>
    <cellStyle name="Normal 6 3" xfId="49" xr:uid="{00000000-0005-0000-0000-00009B000000}"/>
    <cellStyle name="Normal 6 3 2" xfId="222" xr:uid="{00000000-0005-0000-0000-00009C000000}"/>
    <cellStyle name="Normal 6 3 3" xfId="178" xr:uid="{00000000-0005-0000-0000-00009D000000}"/>
    <cellStyle name="Normal 6 4" xfId="210" xr:uid="{00000000-0005-0000-0000-00009E000000}"/>
    <cellStyle name="Normal 6 5" xfId="167" xr:uid="{00000000-0005-0000-0000-00009F000000}"/>
    <cellStyle name="Normal 60" xfId="156" xr:uid="{00000000-0005-0000-0000-0000A0000000}"/>
    <cellStyle name="Normal 61" xfId="157" xr:uid="{00000000-0005-0000-0000-0000A1000000}"/>
    <cellStyle name="Normal 62" xfId="158" xr:uid="{00000000-0005-0000-0000-0000A2000000}"/>
    <cellStyle name="Normal 7" xfId="25" xr:uid="{00000000-0005-0000-0000-0000A3000000}"/>
    <cellStyle name="Normal 7 2" xfId="39" xr:uid="{00000000-0005-0000-0000-0000A4000000}"/>
    <cellStyle name="Normal 8" xfId="40" xr:uid="{00000000-0005-0000-0000-0000A5000000}"/>
    <cellStyle name="Normal 8 2" xfId="50" xr:uid="{00000000-0005-0000-0000-0000A6000000}"/>
    <cellStyle name="Normal 9" xfId="47" xr:uid="{00000000-0005-0000-0000-0000A7000000}"/>
    <cellStyle name="Normal_Pesquisa no referencial 10 de maio de 2013" xfId="161" xr:uid="{00000000-0005-0000-0000-0000A8000000}"/>
    <cellStyle name="Normal1" xfId="82" xr:uid="{00000000-0005-0000-0000-0000A9000000}"/>
    <cellStyle name="Normal2" xfId="83" xr:uid="{00000000-0005-0000-0000-0000AA000000}"/>
    <cellStyle name="Normal2 2" xfId="234" xr:uid="{00000000-0005-0000-0000-0000AB000000}"/>
    <cellStyle name="Normal2 2 2" xfId="255" xr:uid="{00000000-0005-0000-0000-0000AC000000}"/>
    <cellStyle name="Normal2 3" xfId="242" xr:uid="{00000000-0005-0000-0000-0000AD000000}"/>
    <cellStyle name="Normal2 3 2" xfId="258" xr:uid="{00000000-0005-0000-0000-0000AE000000}"/>
    <cellStyle name="Normal2 4" xfId="190" xr:uid="{00000000-0005-0000-0000-0000AF000000}"/>
    <cellStyle name="Normal3" xfId="84" xr:uid="{00000000-0005-0000-0000-0000B0000000}"/>
    <cellStyle name="Normal3 2" xfId="235" xr:uid="{00000000-0005-0000-0000-0000B1000000}"/>
    <cellStyle name="Normal3 2 2" xfId="256" xr:uid="{00000000-0005-0000-0000-0000B2000000}"/>
    <cellStyle name="Normal3 3" xfId="220" xr:uid="{00000000-0005-0000-0000-0000B3000000}"/>
    <cellStyle name="Normal3 3 2" xfId="252" xr:uid="{00000000-0005-0000-0000-0000B4000000}"/>
    <cellStyle name="Normal3 4" xfId="191" xr:uid="{00000000-0005-0000-0000-0000B5000000}"/>
    <cellStyle name="Percent [2]" xfId="85" xr:uid="{00000000-0005-0000-0000-0000B6000000}"/>
    <cellStyle name="Percent_Sheet1" xfId="86" xr:uid="{00000000-0005-0000-0000-0000B7000000}"/>
    <cellStyle name="Percentual" xfId="87" xr:uid="{00000000-0005-0000-0000-0000B8000000}"/>
    <cellStyle name="Ponto" xfId="88" xr:uid="{00000000-0005-0000-0000-0000B9000000}"/>
    <cellStyle name="Porcentagem 2" xfId="11" xr:uid="{00000000-0005-0000-0000-0000BA000000}"/>
    <cellStyle name="Porcentagem 2 2 2" xfId="145" xr:uid="{00000000-0005-0000-0000-0000BB000000}"/>
    <cellStyle name="Porcentagem 3" xfId="33" xr:uid="{00000000-0005-0000-0000-0000BC000000}"/>
    <cellStyle name="Porcentagem 3 2" xfId="43" xr:uid="{00000000-0005-0000-0000-0000BD000000}"/>
    <cellStyle name="Porcentagem 4" xfId="29" xr:uid="{00000000-0005-0000-0000-0000BE000000}"/>
    <cellStyle name="Porcentagem 4 2" xfId="34" xr:uid="{00000000-0005-0000-0000-0000BF000000}"/>
    <cellStyle name="Porcentagem 5" xfId="61" xr:uid="{00000000-0005-0000-0000-0000C0000000}"/>
    <cellStyle name="Porcentagem 6" xfId="97" xr:uid="{00000000-0005-0000-0000-0000C1000000}"/>
    <cellStyle name="Porcentagem 6 2" xfId="238" xr:uid="{00000000-0005-0000-0000-0000C2000000}"/>
    <cellStyle name="Porcentagem 6 3" xfId="194" xr:uid="{00000000-0005-0000-0000-0000C3000000}"/>
    <cellStyle name="Porcentagem 8" xfId="121" xr:uid="{00000000-0005-0000-0000-0000C4000000}"/>
    <cellStyle name="Result" xfId="12" xr:uid="{00000000-0005-0000-0000-0000C5000000}"/>
    <cellStyle name="Result2" xfId="13" xr:uid="{00000000-0005-0000-0000-0000C6000000}"/>
    <cellStyle name="Sep. milhar [0]" xfId="89" xr:uid="{00000000-0005-0000-0000-0000C7000000}"/>
    <cellStyle name="Separador de m" xfId="90" xr:uid="{00000000-0005-0000-0000-0000C8000000}"/>
    <cellStyle name="Separador de milhares 2" xfId="15" xr:uid="{00000000-0005-0000-0000-0000C9000000}"/>
    <cellStyle name="Separador de milhares 2 2" xfId="21" xr:uid="{00000000-0005-0000-0000-0000CA000000}"/>
    <cellStyle name="Separador de milhares 2 2 2" xfId="207" xr:uid="{00000000-0005-0000-0000-0000CB000000}"/>
    <cellStyle name="Separador de milhares 2 2 3" xfId="164" xr:uid="{00000000-0005-0000-0000-0000CC000000}"/>
    <cellStyle name="Separador de milhares 2 3" xfId="206" xr:uid="{00000000-0005-0000-0000-0000CD000000}"/>
    <cellStyle name="Separador de milhares 2 4" xfId="163" xr:uid="{00000000-0005-0000-0000-0000CE000000}"/>
    <cellStyle name="Separador de milhares 3" xfId="22" xr:uid="{00000000-0005-0000-0000-0000CF000000}"/>
    <cellStyle name="Separador de milhares 3 2" xfId="208" xr:uid="{00000000-0005-0000-0000-0000D0000000}"/>
    <cellStyle name="Separador de milhares 3 3" xfId="165" xr:uid="{00000000-0005-0000-0000-0000D1000000}"/>
    <cellStyle name="Separador de milhares 4" xfId="16" xr:uid="{00000000-0005-0000-0000-0000D2000000}"/>
    <cellStyle name="Sepavador de milhares [0]_Pasta2" xfId="91" xr:uid="{00000000-0005-0000-0000-0000D3000000}"/>
    <cellStyle name="Standard_RP100_01 (metr.)" xfId="92" xr:uid="{00000000-0005-0000-0000-0000D4000000}"/>
    <cellStyle name="Titulo1" xfId="93" xr:uid="{00000000-0005-0000-0000-0000D5000000}"/>
    <cellStyle name="Titulo2" xfId="94" xr:uid="{00000000-0005-0000-0000-0000D6000000}"/>
    <cellStyle name="Vírgula" xfId="14" builtinId="3"/>
    <cellStyle name="Vírgula 10" xfId="96" xr:uid="{00000000-0005-0000-0000-0000D8000000}"/>
    <cellStyle name="Vírgula 10 2" xfId="237" xr:uid="{00000000-0005-0000-0000-0000D9000000}"/>
    <cellStyle name="Vírgula 10 3" xfId="193" xr:uid="{00000000-0005-0000-0000-0000DA000000}"/>
    <cellStyle name="Vírgula 11" xfId="118" xr:uid="{00000000-0005-0000-0000-0000DB000000}"/>
    <cellStyle name="Vírgula 12" xfId="127" xr:uid="{00000000-0005-0000-0000-0000DC000000}"/>
    <cellStyle name="Vírgula 13" xfId="205" xr:uid="{00000000-0005-0000-0000-0000DD000000}"/>
    <cellStyle name="Vírgula 14" xfId="162" xr:uid="{00000000-0005-0000-0000-0000DE000000}"/>
    <cellStyle name="Vírgula 2" xfId="26" xr:uid="{00000000-0005-0000-0000-0000DF000000}"/>
    <cellStyle name="Vírgula 2 2" xfId="45" xr:uid="{00000000-0005-0000-0000-0000E0000000}"/>
    <cellStyle name="Vírgula 2 2 2" xfId="219" xr:uid="{00000000-0005-0000-0000-0000E1000000}"/>
    <cellStyle name="Vírgula 2 2 3" xfId="176" xr:uid="{00000000-0005-0000-0000-0000E2000000}"/>
    <cellStyle name="Vírgula 2 3" xfId="211" xr:uid="{00000000-0005-0000-0000-0000E3000000}"/>
    <cellStyle name="Vírgula 2 4" xfId="168" xr:uid="{00000000-0005-0000-0000-0000E4000000}"/>
    <cellStyle name="Vírgula 3" xfId="35" xr:uid="{00000000-0005-0000-0000-0000E5000000}"/>
    <cellStyle name="Vírgula 3 2" xfId="36" xr:uid="{00000000-0005-0000-0000-0000E6000000}"/>
    <cellStyle name="Vírgula 3 2 2" xfId="214" xr:uid="{00000000-0005-0000-0000-0000E7000000}"/>
    <cellStyle name="Vírgula 3 2 3" xfId="171" xr:uid="{00000000-0005-0000-0000-0000E8000000}"/>
    <cellStyle name="Vírgula 3 3" xfId="213" xr:uid="{00000000-0005-0000-0000-0000E9000000}"/>
    <cellStyle name="Vírgula 3 4" xfId="170" xr:uid="{00000000-0005-0000-0000-0000EA000000}"/>
    <cellStyle name="Vírgula 4" xfId="37" xr:uid="{00000000-0005-0000-0000-0000EB000000}"/>
    <cellStyle name="Vírgula 4 2" xfId="215" xr:uid="{00000000-0005-0000-0000-0000EC000000}"/>
    <cellStyle name="Vírgula 4 3" xfId="172" xr:uid="{00000000-0005-0000-0000-0000ED000000}"/>
    <cellStyle name="Vírgula 5" xfId="28" xr:uid="{00000000-0005-0000-0000-0000EE000000}"/>
    <cellStyle name="Vírgula 5 2" xfId="38" xr:uid="{00000000-0005-0000-0000-0000EF000000}"/>
    <cellStyle name="Vírgula 5 2 2" xfId="216" xr:uid="{00000000-0005-0000-0000-0000F0000000}"/>
    <cellStyle name="Vírgula 5 2 3" xfId="173" xr:uid="{00000000-0005-0000-0000-0000F1000000}"/>
    <cellStyle name="Vírgula 5 3" xfId="212" xr:uid="{00000000-0005-0000-0000-0000F2000000}"/>
    <cellStyle name="Vírgula 5 4" xfId="169" xr:uid="{00000000-0005-0000-0000-0000F3000000}"/>
    <cellStyle name="Vírgula 6" xfId="44" xr:uid="{00000000-0005-0000-0000-0000F4000000}"/>
    <cellStyle name="Vírgula 6 2" xfId="52" xr:uid="{00000000-0005-0000-0000-0000F5000000}"/>
    <cellStyle name="Vírgula 6 2 2" xfId="224" xr:uid="{00000000-0005-0000-0000-0000F6000000}"/>
    <cellStyle name="Vírgula 6 2 3" xfId="180" xr:uid="{00000000-0005-0000-0000-0000F7000000}"/>
    <cellStyle name="Vírgula 6 3" xfId="218" xr:uid="{00000000-0005-0000-0000-0000F8000000}"/>
    <cellStyle name="Vírgula 6 4" xfId="175" xr:uid="{00000000-0005-0000-0000-0000F9000000}"/>
    <cellStyle name="Vírgula 7" xfId="56" xr:uid="{00000000-0005-0000-0000-0000FA000000}"/>
    <cellStyle name="Vírgula 7 2" xfId="227" xr:uid="{00000000-0005-0000-0000-0000FB000000}"/>
    <cellStyle name="Vírgula 7 3" xfId="183" xr:uid="{00000000-0005-0000-0000-0000FC000000}"/>
    <cellStyle name="Vírgula 8" xfId="58" xr:uid="{00000000-0005-0000-0000-0000FD000000}"/>
    <cellStyle name="Vírgula 8 2" xfId="229" xr:uid="{00000000-0005-0000-0000-0000FE000000}"/>
    <cellStyle name="Vírgula 8 3" xfId="185" xr:uid="{00000000-0005-0000-0000-0000FF000000}"/>
    <cellStyle name="Vírgula 9" xfId="59" xr:uid="{00000000-0005-0000-0000-000000010000}"/>
    <cellStyle name="Vírgula 9 2" xfId="230" xr:uid="{00000000-0005-0000-0000-000001010000}"/>
    <cellStyle name="Vírgula 9 3" xfId="186" xr:uid="{00000000-0005-0000-0000-000002010000}"/>
  </cellStyles>
  <dxfs count="20"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border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border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border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border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border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border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border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border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border>
        <top style="hair">
          <color auto="1"/>
        </top>
        <bottom style="hair">
          <color auto="1"/>
        </bottom>
        <vertical/>
        <horizontal/>
      </border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ctrlProps/ctrlProp1.xml><?xml version="1.0" encoding="utf-8"?>
<formControlPr xmlns="http://schemas.microsoft.com/office/spreadsheetml/2009/9/main" objectType="CheckBox" checked="Checked" fmlaLink="#REF!" lockText="1" noThreeD="1"/>
</file>

<file path=xl/ctrlProps/ctrlProp2.xml><?xml version="1.0" encoding="utf-8"?>
<formControlPr xmlns="http://schemas.microsoft.com/office/spreadsheetml/2009/9/main" objectType="CheckBox" checked="Checked" fmlaLink="#REF!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246530</xdr:colOff>
      <xdr:row>0</xdr:row>
      <xdr:rowOff>291354</xdr:rowOff>
    </xdr:from>
    <xdr:to>
      <xdr:col>2</xdr:col>
      <xdr:colOff>946593</xdr:colOff>
      <xdr:row>4</xdr:row>
      <xdr:rowOff>134472</xdr:rowOff>
    </xdr:to>
    <xdr:pic>
      <xdr:nvPicPr>
        <xdr:cNvPr id="2" name="Picture 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4618" y="291354"/>
          <a:ext cx="136121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384740</xdr:colOff>
      <xdr:row>1</xdr:row>
      <xdr:rowOff>170362</xdr:rowOff>
    </xdr:from>
    <xdr:to>
      <xdr:col>0</xdr:col>
      <xdr:colOff>2130990</xdr:colOff>
      <xdr:row>6</xdr:row>
      <xdr:rowOff>103480</xdr:rowOff>
    </xdr:to>
    <xdr:pic>
      <xdr:nvPicPr>
        <xdr:cNvPr id="2" name="Picture 5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740" y="386262"/>
          <a:ext cx="1746250" cy="12158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0</xdr:row>
      <xdr:rowOff>57149</xdr:rowOff>
    </xdr:from>
    <xdr:to>
      <xdr:col>1</xdr:col>
      <xdr:colOff>1819275</xdr:colOff>
      <xdr:row>4</xdr:row>
      <xdr:rowOff>402016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8175" y="57149"/>
          <a:ext cx="1628775" cy="1240217"/>
        </a:xfrm>
        <a:prstGeom prst="rect">
          <a:avLst/>
        </a:prstGeom>
        <a:blipFill dpi="0" rotWithShape="0">
          <a:blip xmlns:r="http://schemas.openxmlformats.org/officeDocument/2006/relationships" cstate="print"/>
          <a:srcRect/>
          <a:stretch>
            <a:fillRect/>
          </a:stretch>
        </a:blip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276225</xdr:colOff>
      <xdr:row>0</xdr:row>
      <xdr:rowOff>66675</xdr:rowOff>
    </xdr:from>
    <xdr:to>
      <xdr:col>1</xdr:col>
      <xdr:colOff>638175</xdr:colOff>
      <xdr:row>4</xdr:row>
      <xdr:rowOff>276225</xdr:rowOff>
    </xdr:to>
    <xdr:pic>
      <xdr:nvPicPr>
        <xdr:cNvPr id="2" name="Figuras 7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66675"/>
          <a:ext cx="140017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102053</xdr:colOff>
      <xdr:row>1</xdr:row>
      <xdr:rowOff>75747</xdr:rowOff>
    </xdr:from>
    <xdr:to>
      <xdr:col>0</xdr:col>
      <xdr:colOff>1126750</xdr:colOff>
      <xdr:row>6</xdr:row>
      <xdr:rowOff>65710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53" y="257176"/>
          <a:ext cx="1024697" cy="8971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23</xdr:row>
          <xdr:rowOff>99060</xdr:rowOff>
        </xdr:from>
        <xdr:to>
          <xdr:col>1</xdr:col>
          <xdr:colOff>541020</xdr:colOff>
          <xdr:row>24</xdr:row>
          <xdr:rowOff>114300</xdr:rowOff>
        </xdr:to>
        <xdr:sp macro="" textlink="">
          <xdr:nvSpPr>
            <xdr:cNvPr id="6145" name="Check Box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4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Se Desonerado, Marque</a:t>
              </a:r>
            </a:p>
          </xdr:txBody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102053</xdr:colOff>
      <xdr:row>1</xdr:row>
      <xdr:rowOff>75747</xdr:rowOff>
    </xdr:from>
    <xdr:to>
      <xdr:col>0</xdr:col>
      <xdr:colOff>1141990</xdr:colOff>
      <xdr:row>6</xdr:row>
      <xdr:rowOff>65710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53" y="251007"/>
          <a:ext cx="1024697" cy="8662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23</xdr:row>
          <xdr:rowOff>99060</xdr:rowOff>
        </xdr:from>
        <xdr:to>
          <xdr:col>1</xdr:col>
          <xdr:colOff>571500</xdr:colOff>
          <xdr:row>24</xdr:row>
          <xdr:rowOff>152400</xdr:rowOff>
        </xdr:to>
        <xdr:sp macro="" textlink="">
          <xdr:nvSpPr>
            <xdr:cNvPr id="7169" name="Check Box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5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Se Desonerado, Marque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ecretaria%20de%20obras\EMOP\EMOP\EMOP-RJ%2003-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ecretaria%20de%20obras\EMOP\EMOP-RJ%2003-2021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emob\Desktop\01-2024\COMP0124.xlsx" TargetMode="External"/><Relationship Id="rId1" Type="http://schemas.openxmlformats.org/officeDocument/2006/relationships/externalLinkPath" Target="file:///C:\Users\Semob\Desktop\01-2024\COMP0124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mob\Desktop\EMOP%2006-2022%20(obsoleto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EMOP%2006-2022%20(obsoleto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REVITALIZA&#199;&#195;O%20PRA&#199;A%20CAXITO/OBSOLETO/PRA&#199;A%20CAXITO%20-%20PLANILHA%20OR&#199;AMENT&#193;RIA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01-Bananeiras/01%20-%20ARQUIVOS%20ABERTOS/PLANINHA%20BANANEIRAS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Constru&#231;&#227;o%20da%20Escola%20de%20Juturna&#237;ba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ecretaria%20de%20obras\EMOP\EMOP\COMP05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OP 03-2021"/>
    </sheetNames>
    <sheetDataSet>
      <sheetData sheetId="0">
        <row r="713">
          <cell r="A713" t="str">
            <v>01.005.0001-A</v>
          </cell>
        </row>
        <row r="715">
          <cell r="A715" t="str">
            <v>01.005.0003-A</v>
          </cell>
          <cell r="B715" t="str">
            <v>PREPARO MANUAL DE TERRENO,COMPREENDENDO ACERTO,RASPAGEM EVENTUALMENTE ATE 0.30M DE PROFUNDIDADE E AFASTAMENTO LATERAL DO MATERIAL EXCEDENTE,INCLUSIVE COMPACTACAO MECANICA</v>
          </cell>
        </row>
        <row r="1777">
          <cell r="A1777" t="str">
            <v>02.002.0007-A</v>
          </cell>
          <cell r="B1777" t="str">
            <v>TAPUME DE VEDACAO OU PROTECAO EXECUTADO COM TELHAS TRAPEZOIDAIS DE ACO GALVANIZADO,ESPESSURA DE 0,5MM,ESTAS COM 4 VEZESDE UTILIZACAO,INCLUSIVE ENGRADAMENTO DE MADEIRA,UTILIZADO 2VEZES,EXCLUSIVE PINTURA</v>
          </cell>
        </row>
        <row r="1809">
          <cell r="A1809" t="str">
            <v>02.006.0015-A</v>
          </cell>
          <cell r="B1809" t="str">
            <v>ALUGUEL CONTAINER PARA ESCRITORIO C/WC,MEDINDO 2,20M LARGURA,6,20M COMPRIMENTO E 2,50M ALTURA,CHAPAS ACO C/NERVURAS TRAPEZOIDAIS,ISOLAMENTO TERMO-ACUSTICO FORRO,CHASSIS REFORCADO E PISO COMPENSADO NAVAL,INCL.INST.ELETRICA E HIDRO-SANITARIAS,ACESSORIOS,1 VASO SANITARIO E 1 LAVATORIO,EXCL.TRANSP.(VIDE ITEM 04.005.0300),CARGA E DESCARGA(VIDE ITEM 04.013.0015)</v>
          </cell>
          <cell r="I1809" t="str">
            <v>UNXMES</v>
          </cell>
        </row>
        <row r="1849">
          <cell r="A1849" t="str">
            <v>02.020.0002-A</v>
          </cell>
          <cell r="B1849" t="str">
            <v>PLACA DE IDENTIFICACAO DE OBRA PUBLICA,TIPO BANNER/PLOTTER,CONSTITUIDA POR LONA E IMPRESSAO DIGITAL,INCLUSIVE SUPORTES DE MADEIRA.FORNECIMENTO E COLOCACAO</v>
          </cell>
        </row>
        <row r="1885">
          <cell r="A1885" t="str">
            <v>03.001.0001-B</v>
          </cell>
          <cell r="B1885" t="str">
            <v>ESCAVACAO MANUAL DE VALA/CAVA EM MATERIAL DE 1ª CATEGORIA (A(AREIA,ARGILA OU PICARRA),ATE 1,50M DE PROFUNDIDADE,EXCLUSIVE ESCORAMENTO E ESGOTAMENTO</v>
          </cell>
        </row>
        <row r="2147">
          <cell r="A2147" t="str">
            <v>03.011.0015-B</v>
          </cell>
          <cell r="B2147" t="str">
            <v>REATERRO DE VALA/CAVA COM MATERIAL DE BOA QUALIDADE,UTILIZANDO VIBRO COMPACTADOR PORTATIL,EXCLUSIVE MATERIAL</v>
          </cell>
        </row>
        <row r="2489">
          <cell r="A2489" t="str">
            <v>04.005.0300-A</v>
          </cell>
          <cell r="B2489" t="str">
            <v>TRANSPORTE DE CONTAINER,SEGUNDO DESCRICAO DA FAMILIA 02.006,EXCLUSIVE CARGA E DESCARGA(VIDE ITEM 04.013.0015)</v>
          </cell>
          <cell r="I2489" t="str">
            <v>UNXKM</v>
          </cell>
        </row>
        <row r="2583">
          <cell r="A2583" t="str">
            <v>04.013.0015-A</v>
          </cell>
          <cell r="B2583" t="str">
            <v>CARGA E DESCARGA DE CONTAINER,SEGUNDO DESCRICAO DA FAMILIA 02.006</v>
          </cell>
          <cell r="I2583" t="str">
            <v>UN</v>
          </cell>
        </row>
        <row r="2587">
          <cell r="I2587" t="str">
            <v>UN</v>
          </cell>
        </row>
        <row r="8685">
          <cell r="A8685" t="str">
            <v>08.020.0008-A</v>
          </cell>
          <cell r="B8685" t="str">
            <v>PAVIMENTACAO LAJOTAS CONCRETO,ALTAMENTE VIBRADO,INTERTRAVADO,C/ARTICULACAO VERTICAL,PRE-FABRICADOS,COR-NATURAL,ESP.6CM,RESISTENCIA A COMPRESSAO 35MPA,ASSENTES SOBRE COLCHAO PO-DE-PEDRA,AREIA OU MATERIAL EQUIVALENTE,C/JUNTAS TOMADAS C/ARGAMASSA CIMENTO E AREIA,TRACO 1:4 E/OU C/PEDRISCO E ASFALTO,EXCL.PREPARO TERRENO,C/FORN.DE TODOS OS MAT.,BEM COMO A COLOCAC.</v>
          </cell>
          <cell r="I8685" t="str">
            <v>M2</v>
          </cell>
        </row>
        <row r="8733">
          <cell r="A8733" t="str">
            <v>08.027.0042-A</v>
          </cell>
          <cell r="B8733" t="str">
            <v>MEIO-FIO RETO DE CONCRETO SIMPLES FCK=15MPA,PRE-MOLDADO,TIPO DER-RJ,MEDINDO 0,15M NA BASE E COM ALTURA DE 0,30M,REJUNTAMENTO COM ARGAMASSA DE CIMENTO E AREIA NO TRACO 1:3,5,COM FORNECIMENTO DE TODOS OS MATERIAIS,ESCAVACAO E REATERRO</v>
          </cell>
          <cell r="I8733" t="str">
            <v>M</v>
          </cell>
        </row>
        <row r="8841">
          <cell r="I8841" t="str">
            <v>M2</v>
          </cell>
        </row>
        <row r="8877">
          <cell r="I8877" t="str">
            <v>UN</v>
          </cell>
        </row>
        <row r="8894">
          <cell r="I8894" t="str">
            <v>M2</v>
          </cell>
        </row>
        <row r="13473">
          <cell r="B13473" t="str">
            <v>CAIXA DE ALVENARIA EM TIJOLOS MACICOS(7X10X20CM),EM PAREDESDE MEIA VEZ,COM DIMENSOES DE 0,60X0,60X0,60M,ASSENTADA COM ARGAMASSA DE CIMENTO E AREIA,NO TRACO 1:4,REVESTIDA INTERNAMENTE COM A MESMA ARGAMASSA,COM FUNDO DE CONCRETO E TAMPA DE CONCRETO ARMADO</v>
          </cell>
          <cell r="I13473" t="str">
            <v>UN</v>
          </cell>
        </row>
        <row r="13513">
          <cell r="A13513" t="str">
            <v>15.001.0075-A</v>
          </cell>
          <cell r="B13513" t="str">
            <v>ABRIGO PARA BOMBA,NAS DIMENSOES DE 0,70X0,50X0,50M,EM ALVENARIA DE TIJOLOS FURADOS DE 10X20X20CM,EM PAREDES DE MEIA VEZ,REVESTIDAS COM ARGAMASSA DE CIMENTO E SAIBRO,NO TRACO 1:6,COM FUNDO DE CONCRETO E TAMPA DE CONCRETO ARMADO,PORTA DE 60X40CM EM CHAPA DE FERRO Nº16 E CADEADO DE 30MM,CONFORME PROJETO Nº2089/EMOP</v>
          </cell>
          <cell r="I13513" t="str">
            <v>UN</v>
          </cell>
        </row>
        <row r="14243">
          <cell r="I14243" t="str">
            <v>UN</v>
          </cell>
        </row>
        <row r="14339">
          <cell r="I14339" t="str">
            <v>UN</v>
          </cell>
        </row>
        <row r="16661">
          <cell r="I16661" t="str">
            <v>M</v>
          </cell>
        </row>
        <row r="17165">
          <cell r="I17165" t="str">
            <v>UN</v>
          </cell>
        </row>
        <row r="18049">
          <cell r="A18049" t="str">
            <v>17.012.0040-A</v>
          </cell>
          <cell r="B18049" t="str">
            <v>PINTURA INTERNA OU EXTERNA COM TINTA IMPERMEAVEL EM CORES PARA APLICACAO SOBRE CONCRETO,TIJOLOS,PEDRAS OU ARGAMASSA DE SUPERFICIE POROSA,EM DUAS DEMAOS,USANDO AGUA COMO DILUENTE</v>
          </cell>
          <cell r="I18049" t="str">
            <v>M2</v>
          </cell>
        </row>
        <row r="18923">
          <cell r="I18923" t="str">
            <v>UN</v>
          </cell>
        </row>
        <row r="19681">
          <cell r="A19681" t="str">
            <v>18.260.0046-A</v>
          </cell>
          <cell r="B19681" t="str">
            <v>BRACO PARA ILUMINACAO DE RUAS,EM TUBO DE ACO GALVANIZADO COM DIAMETRO DE=60,3MM,PARA FIXACAO EM POSTE OU PAREDE,PROJECAO HORIZONTAL=2530MM,PROJECAO VERTICAL=2180MM.FORNECIMENTO E COLOCACAO</v>
          </cell>
          <cell r="I19681" t="str">
            <v>UN</v>
          </cell>
        </row>
        <row r="21747">
          <cell r="A21747" t="str">
            <v>21.001.0160-A</v>
          </cell>
          <cell r="B21747" t="str">
            <v>ASSENTAMENTO DE POSTE RETO,DE ACO DE 3,50 ATE 6,00M,COM FLANGE DE ACO SOLDADO NA SUA BASE,FIXADO POR PARAFUSOS CHUMBADORES ENGASTADOS EM FUNDACAO DE CONCRETO,EXCLUSIVE FUNDACAO EFORNECIMENTO DO POSTE</v>
          </cell>
          <cell r="I21747" t="str">
            <v>UN</v>
          </cell>
        </row>
        <row r="21947">
          <cell r="I21947" t="str">
            <v>UN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OP 03-2021"/>
    </sheetNames>
    <sheetDataSet>
      <sheetData sheetId="0">
        <row r="1829">
          <cell r="A1829" t="str">
            <v>02.011.0010-A</v>
          </cell>
        </row>
        <row r="12428">
          <cell r="I12428" t="str">
            <v>M2</v>
          </cell>
        </row>
        <row r="22809">
          <cell r="I22809" t="str">
            <v>M2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MP0124"/>
    </sheetNames>
    <sheetDataSet>
      <sheetData sheetId="0">
        <row r="3065">
          <cell r="E3065">
            <v>11.93</v>
          </cell>
        </row>
        <row r="8808">
          <cell r="E8808">
            <v>1.99</v>
          </cell>
        </row>
        <row r="12829">
          <cell r="E12829">
            <v>24.48</v>
          </cell>
        </row>
        <row r="14436">
          <cell r="E14436">
            <v>1200</v>
          </cell>
        </row>
        <row r="14679">
          <cell r="E14679">
            <v>4497.5600000000004</v>
          </cell>
        </row>
        <row r="14732">
          <cell r="E14732">
            <v>2129.87</v>
          </cell>
        </row>
        <row r="15398">
          <cell r="E15398">
            <v>252.35</v>
          </cell>
        </row>
        <row r="15923">
          <cell r="E15923">
            <v>58.65</v>
          </cell>
        </row>
        <row r="18556">
          <cell r="E18556">
            <v>213.96</v>
          </cell>
        </row>
        <row r="19070">
          <cell r="E19070">
            <v>22.89</v>
          </cell>
        </row>
        <row r="21784">
          <cell r="E21784">
            <v>34.64</v>
          </cell>
        </row>
        <row r="22639">
          <cell r="E22639">
            <v>87.71</v>
          </cell>
        </row>
        <row r="30796">
          <cell r="E30796">
            <v>5750.06</v>
          </cell>
        </row>
        <row r="31274">
          <cell r="E31274">
            <v>1.87</v>
          </cell>
        </row>
        <row r="36057">
          <cell r="E36057">
            <v>20.37</v>
          </cell>
        </row>
        <row r="92327">
          <cell r="E92327">
            <v>96.45</v>
          </cell>
        </row>
        <row r="92459">
          <cell r="E92459">
            <v>105.49</v>
          </cell>
        </row>
        <row r="92912">
          <cell r="E92912">
            <v>85.3</v>
          </cell>
        </row>
        <row r="92937">
          <cell r="E92937">
            <v>71.430000000000007</v>
          </cell>
        </row>
        <row r="95034">
          <cell r="E95034">
            <v>6.11</v>
          </cell>
        </row>
        <row r="95316">
          <cell r="E95316">
            <v>128.75</v>
          </cell>
        </row>
        <row r="95326">
          <cell r="A95326" t="str">
            <v>09.003.0202-A</v>
          </cell>
          <cell r="E95326">
            <v>64.5</v>
          </cell>
        </row>
        <row r="95644">
          <cell r="E95644">
            <v>5.52</v>
          </cell>
        </row>
        <row r="96402">
          <cell r="E96402">
            <v>335.62</v>
          </cell>
        </row>
        <row r="96747">
          <cell r="E96747">
            <v>1154.6400000000001</v>
          </cell>
        </row>
        <row r="98248">
          <cell r="E98248">
            <v>279.83999999999997</v>
          </cell>
        </row>
        <row r="105869">
          <cell r="E105869">
            <v>627.29999999999995</v>
          </cell>
        </row>
        <row r="106268">
          <cell r="E106268">
            <v>67.73</v>
          </cell>
        </row>
        <row r="112348">
          <cell r="E112348">
            <v>7.2</v>
          </cell>
        </row>
        <row r="119442">
          <cell r="E119442">
            <v>73.08</v>
          </cell>
        </row>
        <row r="122351">
          <cell r="E122351">
            <v>34.57</v>
          </cell>
        </row>
        <row r="131586">
          <cell r="E131586">
            <v>131.83000000000001</v>
          </cell>
        </row>
        <row r="132064">
          <cell r="E132064">
            <v>356.54</v>
          </cell>
        </row>
        <row r="136286">
          <cell r="E136286">
            <v>539.85</v>
          </cell>
        </row>
        <row r="147782">
          <cell r="E147782">
            <v>232</v>
          </cell>
        </row>
        <row r="148700">
          <cell r="E148700">
            <v>792.14</v>
          </cell>
        </row>
        <row r="153307">
          <cell r="E153307">
            <v>165.3</v>
          </cell>
        </row>
        <row r="155715">
          <cell r="E155715">
            <v>64.040000000000006</v>
          </cell>
        </row>
        <row r="156086">
          <cell r="E156086">
            <v>127</v>
          </cell>
        </row>
        <row r="156883">
          <cell r="E156883">
            <v>38.69</v>
          </cell>
        </row>
        <row r="157564">
          <cell r="E157564">
            <v>3.5</v>
          </cell>
        </row>
        <row r="170275">
          <cell r="E170275">
            <v>56.62</v>
          </cell>
        </row>
        <row r="171106">
          <cell r="E171106">
            <v>39.729999999999997</v>
          </cell>
        </row>
        <row r="183837">
          <cell r="E183837">
            <v>5.57</v>
          </cell>
        </row>
        <row r="193944">
          <cell r="E193944">
            <v>18.32</v>
          </cell>
        </row>
        <row r="195594">
          <cell r="E195594">
            <v>15.03</v>
          </cell>
        </row>
        <row r="197135">
          <cell r="E197135">
            <v>25.82</v>
          </cell>
        </row>
        <row r="207471">
          <cell r="E207471">
            <v>1174.2</v>
          </cell>
        </row>
        <row r="207475">
          <cell r="E207475">
            <v>230.36</v>
          </cell>
        </row>
        <row r="207958">
          <cell r="E207958">
            <v>681.69</v>
          </cell>
        </row>
        <row r="208011">
          <cell r="E208011">
            <v>32.909999999999997</v>
          </cell>
        </row>
        <row r="226366">
          <cell r="E226366">
            <v>118.5</v>
          </cell>
        </row>
        <row r="227764">
          <cell r="E227764">
            <v>341.69</v>
          </cell>
        </row>
        <row r="228038">
          <cell r="E228038">
            <v>147.80000000000001</v>
          </cell>
        </row>
        <row r="228120">
          <cell r="E228120">
            <v>1365</v>
          </cell>
        </row>
        <row r="228198">
          <cell r="E228198">
            <v>2012.99</v>
          </cell>
        </row>
        <row r="229219">
          <cell r="E229219">
            <v>188.15</v>
          </cell>
        </row>
        <row r="229365">
          <cell r="E229365">
            <v>1075.83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>
        <row r="1192">
          <cell r="A1192" t="str">
            <v>01.050.0122-A</v>
          </cell>
          <cell r="B1192" t="str">
            <v>PROJETO EXECUTIVO DE INSTALACAO ELETRICA PARA URBANIZACAO ATE 15.000M2,INCLUSIVE PROJETO BASICO,APRESENTADO EM AUTOCAD,INCLUSIVE AS LEGALIZACOES PERTINENTES</v>
          </cell>
          <cell r="I1192" t="str">
            <v>M2</v>
          </cell>
        </row>
        <row r="1836">
          <cell r="A1836" t="str">
            <v>02.015.0001-A</v>
          </cell>
          <cell r="B1836" t="str">
            <v>INSTALACAO E LIGACAO PROVISORIA PARA ABASTECIMENTO DE AGUA E ESGOTAMENTO SANITARIO EM CANTEIRO DE OBRAS,INCLUSIVE ESCAVACAO,EXCLUSIVE REPOSICAO DA PAVIMENTACAO DO LOGRADOURO PUBLICO</v>
          </cell>
          <cell r="I1836" t="str">
            <v>UN</v>
          </cell>
        </row>
        <row r="1837">
          <cell r="B1837" t="str">
            <v>INSTALACAO E LIGACAO PROVISORIA DE ALIMENTACAO DE ENERGIA ELETRICA,EM BAIXA TENSAO,PARA CANTEIRO DE OBRAS,M3-CHAVE 100A,CARGA 3KW,20CV,EXCLUSIVE O FORNECIMENTO DO MEDIDOR</v>
          </cell>
        </row>
        <row r="1838">
          <cell r="A1838" t="str">
            <v>02.016.0001-A</v>
          </cell>
          <cell r="B1838" t="str">
            <v>INSTALACAO E LIGACAO PROVISORIA DE ALIMENTACAO DE ENERGIA ELETRICA,EM BAIXA TENSAO,PARA CANTEIRO DE OBRAS,M3-CHAVE 100A,CARGA 3KW,20CV,EXCLUSIVE O FORNECIMENTO DO MEDIDOR</v>
          </cell>
        </row>
        <row r="2106">
          <cell r="A2106" t="str">
            <v>03.009.0030-A</v>
          </cell>
          <cell r="B2106" t="str">
            <v>ATERRO COM MATERIAL DE 1ª CATEGORIA,COMPACTADO MANUALMENTE EM CAMADAS DE 20CM DE MATERIAL APILOADO,PROVENIENTE DE JAZIDA DISTANTE ATE 25KM,INCLUSIVE ESCAVACAO,CARGA,TRANSPORTE EM CAMINHAO BASCULANTE,DESCARGA,ESPALHAMENTO E IRRIGACAO MANUAIS</v>
          </cell>
          <cell r="I2106" t="str">
            <v>M3</v>
          </cell>
        </row>
        <row r="3596">
          <cell r="B3596" t="str">
            <v>PLACA DE INAUGURACAO EM ALUMINIO FUNDIDO (DURALUMINIO),MEDINDO (0,40X0,60)M,COM 6MM DE ESPESSURA,EM ALTO RELEVO.FORNECIMENTO E COLOCACAO</v>
          </cell>
        </row>
        <row r="3656">
          <cell r="A3656" t="str">
            <v>05.058.0020-A</v>
          </cell>
          <cell r="B3656" t="str">
            <v>LONA DE POLIETILENO(LONA TERREIRO)COM ESPESSURA DE 0,20MM PARA IMPERMEABILIZACAO DE SOLO,MEDIDA PELA AREA COBERTA,INCLUSIVE PERDAS E TRANSPASSE</v>
          </cell>
        </row>
        <row r="8206">
          <cell r="A8206" t="str">
            <v>08.020.0008-A</v>
          </cell>
          <cell r="B8206" t="str">
            <v>PAVIMENTACAO LAJOTAS CONCRETO,ALTAMENTE VIBRADO,INTERTRAVADO,C/ARTICULACAO VERTICAL,PRE-FABRICADOS,COR-NATURAL,ESP.6CM,RESISTENCIA A COMPRESSAO 35MPA,ASSENTES SOBRE COLCHAO PO-DE-PEDRA,AREIA OU MATERIAL EQUIVALENTE,C/JUNTAS TOMADAS C/ARGAMASSA CIMENTO E AREIA,TRACO 1:4 E/OU C/PEDRISCO E ASFALTO,EXCL.PREPARO TERRENO,C/FORN.DE TODOS OS MAT.,BEM COMO A COLOCAC.</v>
          </cell>
        </row>
        <row r="8214">
          <cell r="A8214" t="str">
            <v>08.020.0020-A</v>
          </cell>
          <cell r="B8214" t="str">
            <v>PAVIMENTACAO LAJOTAS CONCRETO,ALTAMENTE VIBRADO,INTERTRAVADO,C/ARTICULACAO VERTICAL,PRE-FABRICADOS,COLORIDO,ESP.6CM,RESISTENCIA A COMPRESSAO 35MPA,ASSENTES SOBRE COLCHAO PO-DE-PEDRA,AREIA OU MATERIAL EQUIVALENTE,C/JUNTAS TOMADAS C/ARGAMASSA CIMENTO E AREIA,TRACO 1:4 E/OU PEDRISCO E ASFALTO,EXCL.PREPARO DO TERRENO,C/FORN.DE TODOS OS MAT.,BEM COMO A COLOCACAO</v>
          </cell>
        </row>
        <row r="8250">
          <cell r="A8250" t="str">
            <v>08.027.0041-A</v>
          </cell>
          <cell r="B8250" t="str">
            <v>MEIO-FIO CURVO DE CONCRETO SIMPLES FCK=15MPA,MOLDADO NO LOCAL,TIPO DER-RJ,MEDINDO 0,15M NA BASE E COM ALTURA DE 0,30M,REJUNTAMENTO COM ARGAMASSA DE CIMENTO E AREIA,NO TRACO 1:3,5,COM FORNECIMENTO DE TODOS OS MATERIAIS,ESCAVACAO E REATERRO</v>
          </cell>
        </row>
        <row r="8400">
          <cell r="A8400" t="str">
            <v>09.002.0003-A</v>
          </cell>
          <cell r="B8400" t="str">
            <v>PLANTIO DE ARBUSTOS DE 70 A 100CM DE ALTURA,FORMANDO JARDIM,COM 9 UNIDADES POR METRO QUADRADO,EXCLUSIVE O FORNECIMENTO</v>
          </cell>
        </row>
        <row r="8426">
          <cell r="A8426" t="str">
            <v>09.003.0026-A</v>
          </cell>
          <cell r="B8426" t="str">
            <v>ESPECIES VEGETAIS COM ALTURA DE(0,30 A 2,00)M, TIPO DRACENADE MADAGASCAR, AGAVE DRAGAO,PITEIRA DO CARIBE, CLUSIA,PLUMA,CAPIM DOS PAMPAS,DRACENA,MURTA,CARACASANA,FILODENDRO GLORIOSO,GUAIMBE DA FOLHA ONDULADA,ORELHA DE ONCA,IUCA ELEFANTE OUSIMILAR.FORNECIMENTO</v>
          </cell>
        </row>
        <row r="8450">
          <cell r="A8450" t="str">
            <v>09.003.0188-A</v>
          </cell>
          <cell r="B8450" t="str">
            <v>ESPECIES VEGETAIS C/ALTURA(0,10 A 0,20)M,TIPO ERICA, RABO DE GATO, GRAMA AMENDOIM, ASISTASIA,BULBINE,CLOROFITO,PINGO DEOURO,EVOLVOLO,HERA-ROXA,PELE-DE-URSO,PERIQUITO AMARELO,PILEIA,BRILHANTINA,RUELIA-ROXA,QUARESMINHA,JIBOIA,SETCRESEA,MARGARIDINHA RASTEIRA,MARACANA RAJADO,TRAPOERABA ROXA,MARGARIDAOOU SIMILAR E CONSIDERANDO 25 MUDAS POR M2.FORNECIMENTO</v>
          </cell>
        </row>
        <row r="8482">
          <cell r="A8482" t="str">
            <v>09.004.0023-A</v>
          </cell>
          <cell r="B8482" t="str">
            <v>LIMITADOR DE GRAMA EM PVC RECICLADO-LINHA BORDA.FORNECIMENTO E COLOCACAO</v>
          </cell>
          <cell r="I8482" t="str">
            <v>M</v>
          </cell>
        </row>
        <row r="8612">
          <cell r="A8612" t="str">
            <v>09.006.0030-A</v>
          </cell>
          <cell r="B8612" t="str">
            <v>ATERRO COM TERRA PRETA VEGETAL,PARA EXECUCAO DE GRAMADOS</v>
          </cell>
          <cell r="I8612" t="str">
            <v>M3</v>
          </cell>
        </row>
        <row r="8654">
          <cell r="A8654" t="str">
            <v>09.012.0004-A</v>
          </cell>
          <cell r="B8654" t="str">
            <v>MESA DE CONCRETO ARMADO,COM 4 BANCOS,CONFORME PROJETO CEHAB,REVESTIDOS COM ARGAMASSA DE CIMENTO E AREIA,NO TRACO 1:4. AMESA MEDINDO 0,80X0,80M,COM 0,80M DE ALTURA MAIS A FUNDACAOE OS BANCOS COM 0,35X0,35M E 0,50M DE ALTURA MAIS A FUNDACAO</v>
          </cell>
          <cell r="I8654" t="str">
            <v>UN</v>
          </cell>
        </row>
        <row r="9358">
          <cell r="A9358" t="str">
            <v>11.003.0005-B</v>
          </cell>
          <cell r="B9358" t="str">
            <v>CONCRETO DOSADO RACIONALMENTE PARA UMA RESISTENCIA CARACTERISTICA A COMPRESSAO DE 25MPA,INCLUSIVE MATERIAIS,TRANSPORTE,PREPARO COM BETONEIRA,LANCAMENTO E ADENSAMENTO</v>
          </cell>
          <cell r="I9358" t="str">
            <v>M3</v>
          </cell>
        </row>
        <row r="9404">
          <cell r="A9404" t="str">
            <v>11.004.0020-B</v>
          </cell>
          <cell r="B9404" t="str">
            <v>FORMAS DE MADEIRA DE 3ª PARA MOLDAGEM DE PECAS DE CONCRETO ARMADO COM PARAMENTOS PLANOS,EM LAJES,VIGAS,PAREDES,ETC,SERVINDO A MADEIRA 3 VEZES,INCLUSIVE DESMOLDAGEM,EXCLUSIVE ESCORAMENTO.</v>
          </cell>
          <cell r="I9404" t="str">
            <v>M2</v>
          </cell>
        </row>
        <row r="9864">
          <cell r="A9864" t="str">
            <v>11.023.0005-A</v>
          </cell>
          <cell r="B9864" t="str">
            <v>TELA PARA ESTRUTURA DE CONCRETO ARMADO,FORMADA POR FIOS DEACO CA-60,CRUZADAS E SOLDADAS ENTRE SI,FORMANDO MALHAS QUADRADAS DE FIOS COM DIAMETRO DE 4,2MM E ESPACAMENTO ENTRE ELESDE 10X10CM.FORNECIMENTO</v>
          </cell>
          <cell r="I9864" t="str">
            <v>KG</v>
          </cell>
        </row>
        <row r="10344">
          <cell r="A10344" t="str">
            <v>12.005.0015-A</v>
          </cell>
          <cell r="B10344" t="str">
            <v>ALVENARIA DE BLOCOS DE CONCRETO 10X20X40CM,ASSENTES COM ARGAMASSA DE CIMENTO E AREIA,NO TRACO 1:8,EM PAREDES DE 0,10M DEESPESSURA,COM VAOS OU ARESTAS,ATE 3,00M DE ALTURA E MEDIDA PELA AREA REAL</v>
          </cell>
          <cell r="I10344" t="str">
            <v>M2</v>
          </cell>
        </row>
        <row r="10572">
          <cell r="A10572" t="str">
            <v>13.002.0011-B</v>
          </cell>
          <cell r="B10572" t="str">
            <v>REVESTIMENTO EXTERNO,DE UMA VEZ,COM ARGAMASSA DE CIMENTO,SAIBRO MACIO E AREIA FINA,NO TRACO 1:3:3,COM ESPESSURA DE 2,5CM,INCLUSIVE CHAPISCO DE CIMENTO E AREIA,NO TRACO 1:3</v>
          </cell>
          <cell r="I10572" t="str">
            <v>M2</v>
          </cell>
        </row>
        <row r="11172">
          <cell r="A11172" t="str">
            <v>13.333.0016-A</v>
          </cell>
          <cell r="B11172" t="str">
            <v>REVESTIMENTO DE PISO COM CERAMICA TATIL ALERTA,(LADRILHO HIDRAULICO) PARA PESSOAS COM NECESSIDADES ESPECIFICAS,ASSENTES SOBRE SUPERFICIE EM OSSO,EXCLUSIVE NATA DE CIMENTO,ARGAMASSA E REJUNTAMENTO</v>
          </cell>
          <cell r="I11172" t="str">
            <v>M2</v>
          </cell>
        </row>
        <row r="11216">
          <cell r="A11216" t="str">
            <v>13.348.0010-A</v>
          </cell>
          <cell r="B11216" t="str">
            <v>REVESTIMENTO DE PISOS COM GRANITO CINZA ANDORINHA,EM PLACAS,COM ESPESSURA DE 2CM,POLIDO,ASSENTE EM SUPERFICIE EM OSSO,COM NATA DE CIMENTO SOBRE ARGAMASSA DE CIMENTO,AREIA E SAIBRO,NO TRACO 1:2:2 E REJUNTAMENTO PRONTO</v>
          </cell>
          <cell r="I11216" t="str">
            <v>M2</v>
          </cell>
        </row>
        <row r="11574">
          <cell r="B11574" t="str">
            <v>REVESTIMENTO DE PISO DE BORRACHA ESPECIAL SBR E GRANULOS DEBORRACHA EPDM,AGLUTINADAS C/POLIURETANO MDI,DE ALTO IMPACTO,PARA ACADEMIAS E AFINS,COLADO SOBRE CONTRAPISO EXISTENTE COM ADESIVO DE POLIURETANO BICOMPONENTE A PROVA D`AGUA,COM ESPESSURA MEDIA DE 6MM</v>
          </cell>
          <cell r="I11574" t="str">
            <v>M2</v>
          </cell>
        </row>
        <row r="12738">
          <cell r="A12738" t="str">
            <v>15.001.0020-B</v>
          </cell>
          <cell r="B12738" t="str">
            <v>CAIXA DE ALVENARIA EM TIJOLOS MACICOS(7X10X20CM),EM PAREDESDE MEIA VEZ,COM DIMENSOES DE 0,20X0,20X0,30M,ASSENTADA COM ARGAMASSA DE CIMENTO E AREIA,NO TRACO 1:4,REVESTIDA INTERNAMENTE COM A MESMA ARGAMASSA,COM FUNDO DE CONCRETO E TAMPA DE CONCRETO ARMADO</v>
          </cell>
        </row>
        <row r="13272">
          <cell r="A13272" t="str">
            <v>15.004.0090-A</v>
          </cell>
          <cell r="B13272" t="str">
            <v>INSTALACAO E COLOCACAO DE TORNEIRA PARA JARDIM OU DE LAVAGEM(EXCLUSIVE FORNECIMENTO DA TORNEIRA),COMPREENDENDO: 2,00M DE TUBO DE PVC DE 20MM E CONEXOES</v>
          </cell>
          <cell r="I13272" t="str">
            <v>UN</v>
          </cell>
        </row>
        <row r="13450">
          <cell r="A13450" t="str">
            <v>15.007.0208-A</v>
          </cell>
          <cell r="B13450" t="str">
            <v>HASTE PARA ATERRAMENTO,DE COBRE DE 5/8"(16MM),COM 3,00M DE COMPRIMENTO.FORNECIMENTO E COLOCACAO</v>
          </cell>
        </row>
        <row r="14352">
          <cell r="A14352" t="str">
            <v>15.017.0225-A</v>
          </cell>
          <cell r="B14352" t="str">
            <v>CONECTOR FABRICADO EM BRONZE PARA ATERRAMENTO,PARA FIXACAO DE UM OU DOIS CONDUTORES A SUPERFICIE PLANA,PARA CABOS COM BITOLAS DE 2,5 A 6MM2.FORNECIMENTO E COLOCACAO</v>
          </cell>
        </row>
        <row r="14472">
          <cell r="A14472" t="str">
            <v>15.018.0133-A</v>
          </cell>
          <cell r="B14472" t="str">
            <v>CAIXA POLIMERICA DE INSPECAO DE ATERRAMENTO COM DIAMETRO SUPERIOR DE APROXIMADAMENTE 23CM E ALTURA APROXIMADA DE 25CM,COM TAMPA.FORNECIMENTO E COLOCACAO</v>
          </cell>
        </row>
        <row r="17402">
          <cell r="A17402" t="str">
            <v>17.020.0010-A</v>
          </cell>
          <cell r="B17402" t="str">
            <v>ENVERNIZAMENTO DE MADEIRA COM VERNIZ TIPO COPAL BRILHANTE PARA INTERIOR,INCLUSIVE LIXAMENTO,UMA DEMAO DE VERNIZ IMUNIZANTE E IMPERMEABILIZANTE INCOLOR,ANILINA E UMA DEMAO DE ACABAMENTO</v>
          </cell>
          <cell r="I17402" t="str">
            <v>M2</v>
          </cell>
        </row>
        <row r="17618">
          <cell r="A17618" t="str">
            <v>18.009.0078-A</v>
          </cell>
          <cell r="B17618" t="str">
            <v>TORNEIRA PARA JARDIM,DE 3/4"X10CM APROXIMADAMENTE,EM METAL CROMADO.FORNECIMENTO</v>
          </cell>
        </row>
        <row r="18770">
          <cell r="A18770" t="str">
            <v>18.200.0002-A</v>
          </cell>
          <cell r="B18770" t="str">
            <v>POSTE PARA VOLEIBOL EM TUBO DE FERRO GALVANIZADO,COM CATRACA E BUCHAS.FORNECIMENTO</v>
          </cell>
          <cell r="I18770" t="str">
            <v>PAR</v>
          </cell>
        </row>
        <row r="18772">
          <cell r="A18772" t="str">
            <v>18.200.0003-A</v>
          </cell>
          <cell r="B18772" t="str">
            <v>REDE DE VOLEIBOL OFICIAL COM CABO DE ACO.FORNECIMENTO</v>
          </cell>
          <cell r="I18772" t="str">
            <v>UN</v>
          </cell>
        </row>
        <row r="18864">
          <cell r="A18864" t="str">
            <v>18.260.0070-A</v>
          </cell>
          <cell r="B18864" t="str">
            <v>RELE FOTOELETRICO,PARA COMANDO DE ILUMINACAO EXTERNA,NA TENSAO DE 220V E CARGA MAXIMA DE 1.000W.FORNECIMENTO E COLOCACAO</v>
          </cell>
        </row>
        <row r="20674">
          <cell r="A20674" t="str">
            <v>20.092.0001-A</v>
          </cell>
          <cell r="B20674" t="str">
            <v>AREIA,INCLUSIVE TRANPORTE,PARA REGIAO METROPOLITANA DO RIO DE JANEIRO.FORNECIMENTO</v>
          </cell>
          <cell r="I20674" t="str">
            <v>M3</v>
          </cell>
        </row>
        <row r="20894">
          <cell r="A20894" t="str">
            <v>21.001.0010-A</v>
          </cell>
          <cell r="B20894" t="str">
            <v>ASSENTAMENTO DE POSTE DE CONCRETO,CIRCULAR,RETO DE 9,00M,COM CABECA DE CONCRETO,EXCLUSIVE FORNECIMENTO DO POSTE E DA CABECA</v>
          </cell>
        </row>
        <row r="20938">
          <cell r="A20938" t="str">
            <v>21.002.0010-A</v>
          </cell>
          <cell r="B20938" t="str">
            <v>POSTE DE CONCRETO COM SECAO CIRCULAR,RETO,COM 9,00M DE COMPRIMENTO,TIPO LEVE,EXCLUSIVE TRANSPORTE.FORNECIMENTO</v>
          </cell>
        </row>
        <row r="21140">
          <cell r="A21140" t="str">
            <v>21.011.0030-A</v>
          </cell>
          <cell r="B21140" t="str">
            <v>FUNDACAO ESPECIAL PARA FIXACAO DE POSTE DE CONCRETO,CIRCULAR,RETO,DE 9,00M,EM TERRENO PANTANOSO OU ATERRADO,CONFORME PROJETO NºA4-1651-PD,RIOLUZ,EXCLUSIVE O POSTE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>
        <row r="3656">
          <cell r="B3656" t="str">
            <v>LONA DE POLIETILENO(LONA TERREIRO)COM ESPESSURA DE 0,20MM PARA IMPERMEABILIZACAO DE SOLO,MEDIDA PELA AREA COBERTA,INCLUSIVE PERDAS E TRANSPASSE</v>
          </cell>
        </row>
        <row r="8250">
          <cell r="B8250" t="str">
            <v>MEIO-FIO CURVO DE CONCRETO SIMPLES FCK=15MPA,MOLDADO NO LOCAL,TIPO DER-RJ,MEDINDO 0,15M NA BASE E COM ALTURA DE 0,30M,REJUNTAMENTO COM ARGAMASSA DE CIMENTO E AREIA,NO TRACO 1:3,5,COM FORNECIMENTO DE TODOS OS MATERIAIS,ESCAVACAO E REATERRO</v>
          </cell>
        </row>
        <row r="8400">
          <cell r="B8400" t="str">
            <v>PLANTIO DE ARBUSTOS DE 70 A 100CM DE ALTURA,FORMANDO JARDIM,COM 9 UNIDADES POR METRO QUADRADO,EXCLUSIVE O FORNECIMENTO</v>
          </cell>
        </row>
        <row r="8426">
          <cell r="B8426" t="str">
            <v>ESPECIES VEGETAIS COM ALTURA DE(0,30 A 2,00)M, TIPO DRACENADE MADAGASCAR, AGAVE DRAGAO,PITEIRA DO CARIBE, CLUSIA,PLUMA,CAPIM DOS PAMPAS,DRACENA,MURTA,CARACASANA,FILODENDRO GLORIOSO,GUAIMBE DA FOLHA ONDULADA,ORELHA DE ONCA,IUCA ELEFANTE OUSIMILAR.FORNECIMENTO</v>
          </cell>
        </row>
        <row r="8450">
          <cell r="B8450" t="str">
            <v>ESPECIES VEGETAIS C/ALTURA(0,10 A 0,20)M,TIPO ERICA, RABO DE GATO, GRAMA AMENDOIM, ASISTASIA,BULBINE,CLOROFITO,PINGO DEOURO,EVOLVOLO,HERA-ROXA,PELE-DE-URSO,PERIQUITO AMARELO,PILEIA,BRILHANTINA,RUELIA-ROXA,QUARESMINHA,JIBOIA,SETCRESEA,MARGARIDINHA RASTEIRA,MARACANA RAJADO,TRAPOERABA ROXA,MARGARIDAOOU SIMILAR E CONSIDERANDO 25 MUDAS POR M2.FORNECIMENTO</v>
          </cell>
        </row>
        <row r="8482">
          <cell r="B8482" t="str">
            <v>LIMITADOR DE GRAMA EM PVC RECICLADO-LINHA BORDA.FORNECIMENTO E COLOCACAO</v>
          </cell>
          <cell r="I8482" t="str">
            <v>M</v>
          </cell>
        </row>
        <row r="8612">
          <cell r="B8612" t="str">
            <v>ATERRO COM TERRA PRETA VEGETAL,PARA EXECUCAO DE GRAMADOS</v>
          </cell>
          <cell r="I8612" t="str">
            <v>M3</v>
          </cell>
        </row>
        <row r="8654">
          <cell r="B8654" t="str">
            <v>MESA DE CONCRETO ARMADO,COM 4 BANCOS,CONFORME PROJETO CEHAB,REVESTIDOS COM ARGAMASSA DE CIMENTO E AREIA,NO TRACO 1:4. AMESA MEDINDO 0,80X0,80M,COM 0,80M DE ALTURA MAIS A FUNDACAOE OS BANCOS COM 0,35X0,35M E 0,50M DE ALTURA MAIS A FUNDACAO</v>
          </cell>
          <cell r="I8654" t="str">
            <v>UN</v>
          </cell>
        </row>
        <row r="8730">
          <cell r="A8730" t="str">
            <v>09.015.0066-A</v>
          </cell>
          <cell r="B8730" t="str">
            <v>ALAMBRADO TELA DE ARAME PLASTIFICADO N°12,MALHA LOSANGO 5CM,FIXADA EM TUBOS DE FERRO GALVANIZADO (EXTERNA E INTERNAMENTE) DE 2" E ESP. DE PAREDE DE 1/8``ESPACADOS DE 2,00M,CHUMBADOS EM BLOCOS DE CONCR. FCK=15MPA (0,30X0,30X1,00)M,TELA PRESAEM ARAME Nº12 PLASTIF.,INCLUS. ESCAV.,REATERRO,TRANSP.,CARGADESCARGA E PINT. DOS TUBOS,C/2 DEMAOS DE ACABAM.FORN.E COLOC</v>
          </cell>
          <cell r="I8730" t="str">
            <v>M2</v>
          </cell>
        </row>
        <row r="9864">
          <cell r="B9864" t="str">
            <v>TELA PARA ESTRUTURA DE CONCRETO ARMADO,FORMADA POR FIOS DEACO CA-60,CRUZADAS E SOLDADAS ENTRE SI,FORMANDO MALHAS QUADRADAS DE FIOS COM DIAMETRO DE 4,2MM E ESPACAMENTO ENTRE ELESDE 10X10CM.FORNECIMENTO</v>
          </cell>
          <cell r="I9864" t="str">
            <v>KG</v>
          </cell>
        </row>
        <row r="10344">
          <cell r="B10344" t="str">
            <v>ALVENARIA DE BLOCOS DE CONCRETO 10X20X40CM,ASSENTES COM ARGAMASSA DE CIMENTO E AREIA,NO TRACO 1:8,EM PAREDES DE 0,10M DEESPESSURA,COM VAOS OU ARESTAS,ATE 3,00M DE ALTURA E MEDIDA PELA AREA REAL</v>
          </cell>
        </row>
        <row r="10572">
          <cell r="B10572" t="str">
            <v>REVESTIMENTO EXTERNO,DE UMA VEZ,COM ARGAMASSA DE CIMENTO,SAIBRO MACIO E AREIA FINA,NO TRACO 1:3:3,COM ESPESSURA DE 2,5CM,INCLUSIVE CHAPISCO DE CIMENTO E AREIA,NO TRACO 1:3</v>
          </cell>
        </row>
        <row r="11172">
          <cell r="B11172" t="str">
            <v>REVESTIMENTO DE PISO COM CERAMICA TATIL ALERTA,(LADRILHO HIDRAULICO) PARA PESSOAS COM NECESSIDADES ESPECIFICAS,ASSENTES SOBRE SUPERFICIE EM OSSO,EXCLUSIVE NATA DE CIMENTO,ARGAMASSA E REJUNTAMENTO</v>
          </cell>
        </row>
        <row r="11216">
          <cell r="B11216" t="str">
            <v>REVESTIMENTO DE PISOS COM GRANITO CINZA ANDORINHA,EM PLACAS,COM ESPESSURA DE 2CM,POLIDO,ASSENTE EM SUPERFICIE EM OSSO,COM NATA DE CIMENTO SOBRE ARGAMASSA DE CIMENTO,AREIA E SAIBRO,NO TRACO 1:2:2 E REJUNTAMENTO PRONTO</v>
          </cell>
        </row>
        <row r="11574">
          <cell r="B11574" t="str">
            <v>REVESTIMENTO DE PISO DE BORRACHA ESPECIAL SBR E GRANULOS DEBORRACHA EPDM,AGLUTINADAS C/POLIURETANO MDI,DE ALTO IMPACTO,PARA ACADEMIAS E AFINS,COLADO SOBRE CONTRAPISO EXISTENTE COM ADESIVO DE POLIURETANO BICOMPONENTE A PROVA D`AGUA,COM ESPESSURA MEDIA DE 6MM</v>
          </cell>
        </row>
        <row r="13272">
          <cell r="B13272" t="str">
            <v>INSTALACAO E COLOCACAO DE TORNEIRA PARA JARDIM OU DE LAVAGEM(EXCLUSIVE FORNECIMENTO DA TORNEIRA),COMPREENDENDO: 2,00M DE TUBO DE PVC DE 20MM E CONEXOES</v>
          </cell>
        </row>
        <row r="13492">
          <cell r="A13492" t="str">
            <v>15.007.0405-A</v>
          </cell>
          <cell r="B13492" t="str">
            <v>QUADRO DE DISTRIBUICAO DE ENERGIA PARA DISJUNTORES TERMO-MAGNETICOS UNIPOLARES,DE SOBREPOR,COM PORTA E BARRAMENTOS DE FASE,NEUTRO E TERRA,PARA INSTALACAO DE ATE 8 DISJUNTORES SEM DISPOSITIVO PARA CHAVE GERAL.FORNECIMENTO E COLOCACAO</v>
          </cell>
        </row>
        <row r="13588">
          <cell r="A13588" t="str">
            <v>15.007.0575-A</v>
          </cell>
          <cell r="B13588" t="str">
            <v>DISJUNTOR TERMOMAGNETICO,BIPOLAR,DE 10 A 32A,3KA,MODELO DIN,TIPO C.FORNECIMENTO E COLOCACAO</v>
          </cell>
        </row>
        <row r="13670">
          <cell r="A13670" t="str">
            <v>15.008.0085-A</v>
          </cell>
          <cell r="B13670" t="str">
            <v>CABO DE COBRE FLEXIVEL COM ISOLAMENTO TERMOPLASTICO,COMPREENDENDO:PREPARO,CORTE E ENFIACAO EM ELETRODUTOS,NA BITOLA DE 2,5MM2, 450/750V.FORNECIMENTO E COLOCACAO</v>
          </cell>
          <cell r="I13670" t="str">
            <v>M</v>
          </cell>
        </row>
        <row r="14472">
          <cell r="A14472" t="str">
            <v>15.018.0133-A</v>
          </cell>
          <cell r="B14472" t="str">
            <v>CAIXA POLIMERICA DE INSPECAO DE ATERRAMENTO COM DIAMETRO SUPERIOR DE APROXIMADAMENTE 23CM E ALTURA APROXIMADA DE 25CM,COM TAMPA.FORNECIMENTO E COLOCACAO</v>
          </cell>
        </row>
        <row r="15912">
          <cell r="A15912" t="str">
            <v>15.036.0080-A</v>
          </cell>
          <cell r="B15912" t="str">
            <v>ELETRODUTO DE PVC ESPIRAL CORRUGADO,DIAMETRO DE 1",INCLUSIVE CONEXOES E EMENDAS.FORNECIMENTO E INSTALACAO</v>
          </cell>
        </row>
        <row r="17402">
          <cell r="B17402" t="str">
            <v>ENVERNIZAMENTO DE MADEIRA COM VERNIZ TIPO COPAL BRILHANTE PARA INTERIOR,INCLUSIVE LIXAMENTO,UMA DEMAO DE VERNIZ IMUNIZANTE E IMPERMEABILIZANTE INCOLOR,ANILINA E UMA DEMAO DE ACABAMENTO</v>
          </cell>
        </row>
        <row r="17618">
          <cell r="B17618" t="str">
            <v>TORNEIRA PARA JARDIM,DE 3/4"X10CM APROXIMADAMENTE,EM METAL CROMADO.FORNECIMENTO</v>
          </cell>
        </row>
        <row r="18770">
          <cell r="B18770" t="str">
            <v>POSTE PARA VOLEIBOL EM TUBO DE FERRO GALVANIZADO,COM CATRACA E BUCHAS.FORNECIMENTO</v>
          </cell>
        </row>
        <row r="18772">
          <cell r="B18772" t="str">
            <v>REDE DE VOLEIBOL OFICIAL COM CABO DE ACO.FORNECIMENTO</v>
          </cell>
        </row>
        <row r="18864">
          <cell r="B18864" t="str">
            <v>RELE FOTOELETRICO,PARA COMANDO DE ILUMINACAO EXTERNA,NA TENSAO DE 220V E CARGA MAXIMA DE 1.000W.FORNECIMENTO E COLOCACAO</v>
          </cell>
        </row>
        <row r="20674">
          <cell r="B20674" t="str">
            <v>AREIA,INCLUSIVE TRANPORTE,PARA REGIAO METROPOLITANA DO RIO DE JANEIRO.FORNECIMENTO</v>
          </cell>
          <cell r="I20674" t="str">
            <v>M3</v>
          </cell>
        </row>
        <row r="20894">
          <cell r="B20894" t="str">
            <v>ASSENTAMENTO DE POSTE DE CONCRETO,CIRCULAR,RETO DE 9,00M,COM CABECA DE CONCRETO,EXCLUSIVE FORNECIMENTO DO POSTE E DA CABECA</v>
          </cell>
        </row>
        <row r="20938">
          <cell r="B20938" t="str">
            <v>POSTE DE CONCRETO COM SECAO CIRCULAR,RETO,COM 9,00M DE COMPRIMENTO,TIPO LEVE,EXCLUSIVE TRANSPORTE.FORNECIMENTO</v>
          </cell>
        </row>
        <row r="20956">
          <cell r="A20956" t="str">
            <v>21.003.0053-A</v>
          </cell>
          <cell r="B20956" t="str">
            <v>POSTE DE ACO,RETO,CONICO CONTINUO,ALTURA DE 3,50M,COM SAPATA E BASE(PADRAO RIO CIDADE CATETE).FORNECIMENTO</v>
          </cell>
        </row>
        <row r="21124">
          <cell r="A21124" t="str">
            <v>21.011.0010-A</v>
          </cell>
          <cell r="B21124" t="str">
            <v>FUNDACAO SIMPLES DE CONCRETO PRE-MOLDADO,PROJETO RIOLUZ,COMCHUMBADORES DE ACO,PROVIDO DE ARRUELAS E PORCAS PARA FIXACAODE POSTE RETO DE ACO,DE 3,50 ATE 6,00M,EXCLUSIVE O POSTE E CHUMBADORES</v>
          </cell>
        </row>
        <row r="21140">
          <cell r="B21140" t="str">
            <v>FUNDACAO ESPECIAL PARA FIXACAO DE POSTE DE CONCRETO,CIRCULAR,RETO,DE 9,00M,EM TERRENO PANTANOSO OU ATERRADO,CONFORME PROJETO NºA4-1651-PD,RIOLUZ,EXCLUSIVE O POSTE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"/>
      <sheetName val="MEMÓRIA "/>
      <sheetName val="CFF"/>
      <sheetName val="BDI"/>
      <sheetName val="BDI MATERIAL"/>
      <sheetName val="COMPOSIÇÕES BANCO"/>
    </sheetNames>
    <sheetDataSet>
      <sheetData sheetId="0">
        <row r="16">
          <cell r="C16" t="str">
            <v>01996</v>
          </cell>
        </row>
        <row r="71">
          <cell r="E71" t="str">
            <v>HASTE PARA ATERRAMENTO,DE COBRE DE 5/8"(16MM),COM 3,00M DE COMPRIMENTO.FORNECIMENTO E COLOCACAO</v>
          </cell>
        </row>
        <row r="76">
          <cell r="E76" t="str">
            <v>CONECTOR FABRICADO EM BRONZE PARA ATERRAMENTO,PARA FIXACAO DE UM OU DOIS CONDUTORES A SUPERFICIE PLANA,PARA CABOS COM BITOLAS DE 2,5 A 6MM2.FORNECIMENTO E COLOCACAO</v>
          </cell>
        </row>
      </sheetData>
      <sheetData sheetId="1">
        <row r="395">
          <cell r="B395" t="str">
            <v>COTAÇÃO</v>
          </cell>
          <cell r="C395" t="str">
            <v>LUMINARIA DE LED PARA ILUMINACAO PUBLICA 100W.FORNECIMENTO</v>
          </cell>
          <cell r="D395"/>
          <cell r="E395"/>
          <cell r="F395"/>
          <cell r="G395"/>
          <cell r="H395"/>
          <cell r="I395"/>
          <cell r="J395"/>
        </row>
      </sheetData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BDI DIFERENCIADO"/>
      <sheetName val="MEMÓRIA "/>
      <sheetName val="CFF"/>
      <sheetName val="BDI"/>
    </sheetNames>
    <sheetDataSet>
      <sheetData sheetId="0">
        <row r="36">
          <cell r="C36">
            <v>42247</v>
          </cell>
          <cell r="E36" t="str">
            <v>LUMINARIA DE LED PARA ILUMINACAO PUBLICA, DE 138 W ATE 180 W, INVOLUCRO EM ALUMINIO OU ACO INOX</v>
          </cell>
        </row>
      </sheetData>
      <sheetData sheetId="1"/>
      <sheetData sheetId="2">
        <row r="29">
          <cell r="B29" t="str">
            <v>01996</v>
          </cell>
          <cell r="C29" t="str">
            <v>MAO-DE-OBRA DE VIGIA, INCLUSIVE ENCARGOS SOCIAIS</v>
          </cell>
          <cell r="D29"/>
          <cell r="E29"/>
          <cell r="F29"/>
          <cell r="G29"/>
          <cell r="H29"/>
          <cell r="I29"/>
          <cell r="J29"/>
          <cell r="K29" t="str">
            <v>H</v>
          </cell>
        </row>
        <row r="237">
          <cell r="B237" t="str">
            <v xml:space="preserve">M.O. Engenheiro - emop 20017 </v>
          </cell>
        </row>
        <row r="239">
          <cell r="B239" t="str">
            <v>M.O. Encarregado - emop 01986</v>
          </cell>
        </row>
      </sheetData>
      <sheetData sheetId="3"/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. Orçamentária Comparativa"/>
      <sheetName val="P. Orçamentária (Com Des.)"/>
      <sheetName val="Memória de Cálculo (Com Des.)"/>
      <sheetName val="Cronograma"/>
      <sheetName val="Emop 11-23"/>
      <sheetName val="Mapa (Entulho)"/>
      <sheetName val="Mapa Andaime"/>
      <sheetName val="BDI sem Desoneração Dif."/>
      <sheetName val="BDI sem Desoneração"/>
      <sheetName val="BDI com Desoneração Dif."/>
      <sheetName val="BDI com Desoneração"/>
    </sheetNames>
    <sheetDataSet>
      <sheetData sheetId="0">
        <row r="118">
          <cell r="C118" t="str">
            <v>13.440.0030-A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0522"/>
    </sheetNames>
    <sheetDataSet>
      <sheetData sheetId="0">
        <row r="7118">
          <cell r="E7118">
            <v>11.226699999999999</v>
          </cell>
        </row>
        <row r="28914">
          <cell r="A28914" t="str">
            <v>01968</v>
          </cell>
        </row>
        <row r="31759">
          <cell r="E31759">
            <v>26.09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lanejamento.silvajardim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kaskamadeira.com.br/produto/casa-do-tarzan-simples/" TargetMode="External"/><Relationship Id="rId2" Type="http://schemas.openxmlformats.org/officeDocument/2006/relationships/hyperlink" Target="https://casinhainfantil.commercesuite.com.br/playgrounds/playgrounds-de-madeira" TargetMode="External"/><Relationship Id="rId1" Type="http://schemas.openxmlformats.org/officeDocument/2006/relationships/hyperlink" Target="mailto:planejamento.silvajardim@gmail.com" TargetMode="External"/><Relationship Id="rId6" Type="http://schemas.openxmlformats.org/officeDocument/2006/relationships/drawing" Target="../drawings/drawing2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www.concreplay.com.br/casa-tarzan.html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J98"/>
  <sheetViews>
    <sheetView showGridLines="0" view="pageBreakPreview" topLeftCell="A25" zoomScale="80" zoomScaleNormal="80" zoomScaleSheetLayoutView="80" workbookViewId="0">
      <selection activeCell="E51" sqref="E51"/>
    </sheetView>
  </sheetViews>
  <sheetFormatPr defaultColWidth="9" defaultRowHeight="13.2" outlineLevelRow="1"/>
  <cols>
    <col min="1" max="1" width="2.19921875" style="2" customWidth="1"/>
    <col min="2" max="2" width="8.59765625" style="3" customWidth="1"/>
    <col min="3" max="3" width="16.59765625" style="3" customWidth="1"/>
    <col min="4" max="4" width="20.69921875" style="3" customWidth="1"/>
    <col min="5" max="5" width="74.3984375" style="4" customWidth="1"/>
    <col min="6" max="6" width="8" style="2" customWidth="1"/>
    <col min="7" max="7" width="14.09765625" style="6" customWidth="1"/>
    <col min="8" max="8" width="14.09765625" style="283" customWidth="1"/>
    <col min="9" max="10" width="14.09765625" style="1" customWidth="1"/>
    <col min="11" max="11" width="5.8984375" style="1" customWidth="1"/>
    <col min="12" max="12" width="10.19921875" style="1" customWidth="1"/>
    <col min="13" max="16384" width="9" style="1"/>
  </cols>
  <sheetData>
    <row r="1" spans="1:10" ht="27.75" customHeight="1">
      <c r="A1" s="17"/>
      <c r="B1" s="302"/>
      <c r="C1" s="303"/>
      <c r="D1" s="313" t="s">
        <v>12</v>
      </c>
      <c r="E1" s="314"/>
      <c r="F1" s="26" t="s">
        <v>257</v>
      </c>
      <c r="G1" s="27"/>
      <c r="H1" s="27"/>
      <c r="I1" s="27"/>
      <c r="J1" s="28"/>
    </row>
    <row r="2" spans="1:10" ht="38.25" customHeight="1">
      <c r="A2" s="15"/>
      <c r="B2" s="304"/>
      <c r="C2" s="305"/>
      <c r="D2" s="315" t="s">
        <v>13</v>
      </c>
      <c r="E2" s="316"/>
      <c r="F2" s="308" t="s">
        <v>258</v>
      </c>
      <c r="G2" s="309"/>
      <c r="H2" s="309"/>
      <c r="I2" s="309"/>
      <c r="J2" s="310"/>
    </row>
    <row r="3" spans="1:10" ht="20.100000000000001" customHeight="1">
      <c r="A3" s="13"/>
      <c r="B3" s="304"/>
      <c r="C3" s="305"/>
      <c r="D3" s="317" t="s">
        <v>76</v>
      </c>
      <c r="E3" s="318"/>
      <c r="F3" s="311" t="s">
        <v>397</v>
      </c>
      <c r="G3" s="311"/>
      <c r="H3" s="311"/>
      <c r="I3" s="311"/>
      <c r="J3" s="312"/>
    </row>
    <row r="4" spans="1:10" ht="20.100000000000001" customHeight="1">
      <c r="A4" s="16"/>
      <c r="B4" s="304"/>
      <c r="C4" s="305"/>
      <c r="D4" s="315" t="s">
        <v>14</v>
      </c>
      <c r="E4" s="316"/>
      <c r="F4" s="276" t="s">
        <v>389</v>
      </c>
      <c r="G4" s="260"/>
      <c r="H4" s="276"/>
      <c r="I4" s="265"/>
      <c r="J4" s="21"/>
    </row>
    <row r="5" spans="1:10" ht="20.100000000000001" customHeight="1">
      <c r="A5" s="13"/>
      <c r="B5" s="304"/>
      <c r="C5" s="305"/>
      <c r="D5" s="315" t="s">
        <v>15</v>
      </c>
      <c r="E5" s="316"/>
      <c r="G5" s="7"/>
      <c r="H5" s="278"/>
      <c r="J5" s="22"/>
    </row>
    <row r="6" spans="1:10" ht="20.100000000000001" customHeight="1" thickBot="1">
      <c r="A6" s="14"/>
      <c r="B6" s="306"/>
      <c r="C6" s="307"/>
      <c r="D6" s="300" t="s">
        <v>77</v>
      </c>
      <c r="E6" s="301"/>
      <c r="F6" s="23"/>
      <c r="G6" s="24"/>
      <c r="H6" s="279"/>
      <c r="I6" s="266"/>
      <c r="J6" s="25"/>
    </row>
    <row r="7" spans="1:10" ht="27" thickBot="1">
      <c r="A7" s="1"/>
      <c r="B7" s="9" t="s">
        <v>0</v>
      </c>
      <c r="C7" s="9" t="s">
        <v>1</v>
      </c>
      <c r="D7" s="9" t="s">
        <v>2</v>
      </c>
      <c r="E7" s="9" t="s">
        <v>3</v>
      </c>
      <c r="F7" s="9" t="s">
        <v>4</v>
      </c>
      <c r="G7" s="11" t="s">
        <v>5</v>
      </c>
      <c r="H7" s="267" t="s">
        <v>7</v>
      </c>
      <c r="I7" s="267" t="s">
        <v>8</v>
      </c>
      <c r="J7" s="12" t="s">
        <v>6</v>
      </c>
    </row>
    <row r="8" spans="1:10" ht="20.100000000000001" customHeight="1" outlineLevel="1">
      <c r="B8" s="292"/>
      <c r="C8" s="292"/>
      <c r="D8" s="292"/>
      <c r="E8" s="292"/>
      <c r="F8" s="292"/>
      <c r="G8" s="292"/>
      <c r="H8" s="292"/>
      <c r="I8" s="292"/>
      <c r="J8" s="292"/>
    </row>
    <row r="9" spans="1:10" ht="20.100000000000001" customHeight="1" outlineLevel="1">
      <c r="B9" s="134" t="str">
        <f>'MEMÓRIA '!A15</f>
        <v>1.00</v>
      </c>
      <c r="C9" s="134"/>
      <c r="D9" s="134"/>
      <c r="E9" s="257" t="s">
        <v>270</v>
      </c>
      <c r="F9" s="135"/>
      <c r="G9" s="136"/>
      <c r="H9" s="8"/>
      <c r="I9" s="268"/>
      <c r="J9" s="8"/>
    </row>
    <row r="10" spans="1:10" ht="56.25" customHeight="1" outlineLevel="1">
      <c r="B10" s="75" t="str">
        <f>'MEMÓRIA '!A16</f>
        <v>1.01</v>
      </c>
      <c r="C10" s="75" t="str">
        <f>'[1]EMOP 03-2021'!$A$715</f>
        <v>01.005.0003-A</v>
      </c>
      <c r="D10" s="75" t="s">
        <v>80</v>
      </c>
      <c r="E10" s="76" t="str">
        <f>'[1]EMOP 03-2021'!$B$715</f>
        <v>PREPARO MANUAL DE TERRENO,COMPREENDENDO ACERTO,RASPAGEM EVENTUALMENTE ATE 0.30M DE PROFUNDIDADE E AFASTAMENTO LATERAL DO MATERIAL EXCEDENTE,INCLUSIVE COMPACTACAO MECANICA</v>
      </c>
      <c r="F10" s="20" t="str">
        <f>'[2]EMOP 03-2021'!$I$22809</f>
        <v>M2</v>
      </c>
      <c r="G10" s="18">
        <f>'MEMÓRIA '!L16</f>
        <v>485.54</v>
      </c>
      <c r="H10" s="280">
        <f>[3]COMP0124!$E$3065</f>
        <v>11.93</v>
      </c>
      <c r="I10" s="269">
        <f>ROUND(H10*1.2882,2)</f>
        <v>15.37</v>
      </c>
      <c r="J10" s="19">
        <f>ROUND(G10*I10,2)</f>
        <v>7462.75</v>
      </c>
    </row>
    <row r="11" spans="1:10" ht="62.4" customHeight="1" outlineLevel="1">
      <c r="B11" s="75" t="str">
        <f>'MEMÓRIA '!A37</f>
        <v>1.02</v>
      </c>
      <c r="C11" s="77" t="str">
        <f>'[1]EMOP 03-2021'!$A$1777</f>
        <v>02.002.0007-A</v>
      </c>
      <c r="D11" s="77" t="str">
        <f>D10</f>
        <v>EMOP</v>
      </c>
      <c r="E11" s="78" t="str">
        <f>'[1]EMOP 03-2021'!$B$1777</f>
        <v>TAPUME DE VEDACAO OU PROTECAO EXECUTADO COM TELHAS TRAPEZOIDAIS DE ACO GALVANIZADO,ESPESSURA DE 0,5MM,ESTAS COM 4 VEZESDE UTILIZACAO,INCLUSIVE ENGRADAMENTO DE MADEIRA,UTILIZADO 2VEZES,EXCLUSIVE PINTURA</v>
      </c>
      <c r="F11" s="79" t="str">
        <f>'[2]EMOP 03-2021'!$I$12428</f>
        <v>M2</v>
      </c>
      <c r="G11" s="80">
        <f>'MEMÓRIA '!L37</f>
        <v>190.64</v>
      </c>
      <c r="H11" s="280">
        <f>[3]COMP0124!$E$12829</f>
        <v>24.48</v>
      </c>
      <c r="I11" s="269">
        <f t="shared" ref="I11:I18" si="0">ROUND(H11*1.2882,2)</f>
        <v>31.54</v>
      </c>
      <c r="J11" s="19">
        <f t="shared" ref="J11:J18" si="1">ROUND(G11*I11,2)</f>
        <v>6012.79</v>
      </c>
    </row>
    <row r="12" spans="1:10" ht="100.2" customHeight="1" outlineLevel="1">
      <c r="B12" s="75" t="str">
        <f>'MEMÓRIA '!A43</f>
        <v>1.03</v>
      </c>
      <c r="C12" s="155" t="str">
        <f>'[1]EMOP 03-2021'!$A$1809</f>
        <v>02.006.0015-A</v>
      </c>
      <c r="D12" s="155" t="str">
        <f>D11</f>
        <v>EMOP</v>
      </c>
      <c r="E12" s="158" t="str">
        <f>'[1]EMOP 03-2021'!$B$1809</f>
        <v>ALUGUEL CONTAINER PARA ESCRITORIO C/WC,MEDINDO 2,20M LARGURA,6,20M COMPRIMENTO E 2,50M ALTURA,CHAPAS ACO C/NERVURAS TRAPEZOIDAIS,ISOLAMENTO TERMO-ACUSTICO FORRO,CHASSIS REFORCADO E PISO COMPENSADO NAVAL,INCL.INST.ELETRICA E HIDRO-SANITARIAS,ACESSORIOS,1 VASO SANITARIO E 1 LAVATORIO,EXCL.TRANSP.(VIDE ITEM 04.005.0300),CARGA E DESCARGA(VIDE ITEM 04.013.0015)</v>
      </c>
      <c r="F12" s="159" t="str">
        <f>'[1]EMOP 03-2021'!$I$1809</f>
        <v>UNXMES</v>
      </c>
      <c r="G12" s="160">
        <f>'MEMÓRIA '!L43</f>
        <v>6</v>
      </c>
      <c r="H12" s="281">
        <f>[3]COMP0124!$E$14436</f>
        <v>1200</v>
      </c>
      <c r="I12" s="269">
        <f t="shared" si="0"/>
        <v>1545.84</v>
      </c>
      <c r="J12" s="19">
        <f t="shared" si="1"/>
        <v>9275.0400000000009</v>
      </c>
    </row>
    <row r="13" spans="1:10" ht="63.75" customHeight="1" outlineLevel="1">
      <c r="B13" s="75" t="str">
        <f>'MEMÓRIA '!A53</f>
        <v>1.04</v>
      </c>
      <c r="C13" s="152" t="str">
        <f>'[1]EMOP 03-2021'!$A$1849</f>
        <v>02.020.0002-A</v>
      </c>
      <c r="D13" s="152" t="str">
        <f>D11</f>
        <v>EMOP</v>
      </c>
      <c r="E13" s="151" t="str">
        <f>'[1]EMOP 03-2021'!$B$1849</f>
        <v>PLACA DE IDENTIFICACAO DE OBRA PUBLICA,TIPO BANNER/PLOTTER,CONSTITUIDA POR LONA E IMPRESSAO DIGITAL,INCLUSIVE SUPORTES DE MADEIRA.FORNECIMENTO E COLOCACAO</v>
      </c>
      <c r="F13" s="152" t="str">
        <f>F11</f>
        <v>M2</v>
      </c>
      <c r="G13" s="152">
        <f>'MEMÓRIA '!L53</f>
        <v>6</v>
      </c>
      <c r="H13" s="149">
        <f>[3]COMP0124!$E$15398</f>
        <v>252.35</v>
      </c>
      <c r="I13" s="269">
        <f t="shared" si="0"/>
        <v>325.08</v>
      </c>
      <c r="J13" s="19">
        <f t="shared" si="1"/>
        <v>1950.48</v>
      </c>
    </row>
    <row r="14" spans="1:10" ht="62.25" customHeight="1" outlineLevel="1">
      <c r="B14" s="75" t="str">
        <f>'MEMÓRIA '!A60</f>
        <v>1.05</v>
      </c>
      <c r="C14" s="154" t="str">
        <f>'[1]EMOP 03-2021'!$A$1885</f>
        <v>03.001.0001-B</v>
      </c>
      <c r="D14" s="152" t="str">
        <f>D13</f>
        <v>EMOP</v>
      </c>
      <c r="E14" s="151" t="str">
        <f>'[1]EMOP 03-2021'!$B$1885</f>
        <v>ESCAVACAO MANUAL DE VALA/CAVA EM MATERIAL DE 1ª CATEGORIA (A(AREIA,ARGILA OU PICARRA),ATE 1,50M DE PROFUNDIDADE,EXCLUSIVE ESCORAMENTO E ESGOTAMENTO</v>
      </c>
      <c r="F14" s="152" t="s">
        <v>121</v>
      </c>
      <c r="G14" s="152">
        <f>'MEMÓRIA '!L60</f>
        <v>3.7446000000000002</v>
      </c>
      <c r="H14" s="152">
        <f>[3]COMP0124!$E$15923</f>
        <v>58.65</v>
      </c>
      <c r="I14" s="269">
        <f t="shared" si="0"/>
        <v>75.55</v>
      </c>
      <c r="J14" s="19">
        <f t="shared" si="1"/>
        <v>282.89999999999998</v>
      </c>
    </row>
    <row r="15" spans="1:10" ht="57" customHeight="1" outlineLevel="1">
      <c r="B15" s="75" t="str">
        <f>'MEMÓRIA '!A94</f>
        <v>1.06</v>
      </c>
      <c r="C15" s="154" t="str">
        <f>'[1]EMOP 03-2021'!$A$2147</f>
        <v>03.011.0015-B</v>
      </c>
      <c r="D15" s="152" t="str">
        <f>D14</f>
        <v>EMOP</v>
      </c>
      <c r="E15" s="151" t="str">
        <f>'[1]EMOP 03-2021'!$B$2147</f>
        <v>REATERRO DE VALA/CAVA COM MATERIAL DE BOA QUALIDADE,UTILIZANDO VIBRO COMPACTADOR PORTATIL,EXCLUSIVE MATERIAL</v>
      </c>
      <c r="F15" s="152" t="s">
        <v>121</v>
      </c>
      <c r="G15" s="152">
        <f>'MEMÓRIA '!L94</f>
        <v>1.3082399999999996</v>
      </c>
      <c r="H15" s="152">
        <f>[3]COMP0124!$E$19070</f>
        <v>22.89</v>
      </c>
      <c r="I15" s="269">
        <f t="shared" si="0"/>
        <v>29.49</v>
      </c>
      <c r="J15" s="19">
        <f t="shared" si="1"/>
        <v>38.58</v>
      </c>
    </row>
    <row r="16" spans="1:10" ht="64.2" customHeight="1" outlineLevel="1">
      <c r="B16" s="155" t="str">
        <f>'MEMÓRIA '!A111</f>
        <v>1.07</v>
      </c>
      <c r="C16" s="258" t="str">
        <f>'MEMÓRIA '!B111</f>
        <v>02.015.0001-A</v>
      </c>
      <c r="D16" s="152" t="str">
        <f>D15</f>
        <v>EMOP</v>
      </c>
      <c r="E16" s="151" t="str">
        <f>[4]Sheet1!$B$1836</f>
        <v>INSTALACAO E LIGACAO PROVISORIA PARA ABASTECIMENTO DE AGUA E ESGOTAMENTO SANITARIO EM CANTEIRO DE OBRAS,INCLUSIVE ESCAVACAO,EXCLUSIVE REPOSICAO DA PAVIMENTACAO DO LOGRADOURO PUBLICO</v>
      </c>
      <c r="F16" s="152" t="str">
        <f>'MEMÓRIA '!K111</f>
        <v>UN</v>
      </c>
      <c r="G16" s="152">
        <f>'MEMÓRIA '!L111</f>
        <v>1</v>
      </c>
      <c r="H16" s="152">
        <f>[3]COMP0124!$E$14679</f>
        <v>4497.5600000000004</v>
      </c>
      <c r="I16" s="269">
        <f t="shared" si="0"/>
        <v>5793.76</v>
      </c>
      <c r="J16" s="19">
        <f t="shared" si="1"/>
        <v>5793.76</v>
      </c>
    </row>
    <row r="17" spans="2:10" ht="64.2" customHeight="1" outlineLevel="1">
      <c r="B17" s="155" t="str">
        <f>'MEMÓRIA '!A118</f>
        <v>1.08</v>
      </c>
      <c r="C17" s="258" t="str">
        <f>'MEMÓRIA '!B118</f>
        <v>02.016.0001-A</v>
      </c>
      <c r="D17" s="152" t="str">
        <f>D16</f>
        <v>EMOP</v>
      </c>
      <c r="E17" s="151" t="str">
        <f>[4]Sheet1!$B$1837</f>
        <v>INSTALACAO E LIGACAO PROVISORIA DE ALIMENTACAO DE ENERGIA ELETRICA,EM BAIXA TENSAO,PARA CANTEIRO DE OBRAS,M3-CHAVE 100A,CARGA 3KW,20CV,EXCLUSIVE O FORNECIMENTO DO MEDIDOR</v>
      </c>
      <c r="F17" s="152" t="str">
        <f>'MEMÓRIA '!K111</f>
        <v>UN</v>
      </c>
      <c r="G17" s="152">
        <f>'MEMÓRIA '!L118</f>
        <v>1</v>
      </c>
      <c r="H17" s="152">
        <f>[3]COMP0124!$E$14732</f>
        <v>2129.87</v>
      </c>
      <c r="I17" s="269">
        <f t="shared" si="0"/>
        <v>2743.7</v>
      </c>
      <c r="J17" s="19">
        <f t="shared" si="1"/>
        <v>2743.7</v>
      </c>
    </row>
    <row r="18" spans="2:10" ht="64.2" customHeight="1" outlineLevel="1">
      <c r="B18" s="155" t="str">
        <f>'MEMÓRIA '!A125</f>
        <v>1.09</v>
      </c>
      <c r="C18" s="258" t="str">
        <f>'MEMÓRIA '!B125</f>
        <v>01.050.0122-A</v>
      </c>
      <c r="D18" s="152" t="str">
        <f>D17</f>
        <v>EMOP</v>
      </c>
      <c r="E18" s="151" t="str">
        <f>[4]Sheet1!$B$1192</f>
        <v>PROJETO EXECUTIVO DE INSTALACAO ELETRICA PARA URBANIZACAO ATE 15.000M2,INCLUSIVE PROJETO BASICO,APRESENTADO EM AUTOCAD,INCLUSIVE AS LEGALIZACOES PERTINENTES</v>
      </c>
      <c r="F18" s="152" t="str">
        <f>'MEMÓRIA '!K125</f>
        <v>M2</v>
      </c>
      <c r="G18" s="152">
        <f>'MEMÓRIA '!L125</f>
        <v>485.44</v>
      </c>
      <c r="H18" s="152">
        <f>[3]COMP0124!$E$8808</f>
        <v>1.99</v>
      </c>
      <c r="I18" s="269">
        <f t="shared" si="0"/>
        <v>2.56</v>
      </c>
      <c r="J18" s="19">
        <f t="shared" si="1"/>
        <v>1242.73</v>
      </c>
    </row>
    <row r="19" spans="2:10" ht="27" customHeight="1" outlineLevel="1">
      <c r="B19" s="296" t="s">
        <v>30</v>
      </c>
      <c r="C19" s="294"/>
      <c r="D19" s="294"/>
      <c r="E19" s="294"/>
      <c r="F19" s="294"/>
      <c r="G19" s="294"/>
      <c r="H19" s="295"/>
      <c r="I19" s="270"/>
      <c r="J19" s="156">
        <f>ROUND(J10+J11+J13+J14+J15+J12+J16+J17+J18,2)</f>
        <v>34802.730000000003</v>
      </c>
    </row>
    <row r="20" spans="2:10" ht="20.100000000000001" customHeight="1" outlineLevel="1">
      <c r="B20" s="134" t="str">
        <f>'MEMÓRIA '!A135</f>
        <v>2.00</v>
      </c>
      <c r="C20" s="134"/>
      <c r="D20" s="134"/>
      <c r="E20" s="134" t="s">
        <v>273</v>
      </c>
      <c r="F20" s="135"/>
      <c r="G20" s="136"/>
      <c r="H20" s="8"/>
      <c r="I20" s="268"/>
      <c r="J20" s="8"/>
    </row>
    <row r="21" spans="2:10" ht="40.5" customHeight="1" outlineLevel="1">
      <c r="B21" s="164" t="str">
        <f>'MEMÓRIA '!A136</f>
        <v>2.01</v>
      </c>
      <c r="C21" s="164" t="str">
        <f>'[1]EMOP 03-2021'!$A$2489</f>
        <v>04.005.0300-A</v>
      </c>
      <c r="D21" s="166" t="str">
        <f>D22</f>
        <v>EMOP</v>
      </c>
      <c r="E21" s="158" t="str">
        <f>'[1]EMOP 03-2021'!$B$2489</f>
        <v>TRANSPORTE DE CONTAINER,SEGUNDO DESCRICAO DA FAMILIA 02.006,EXCLUSIVE CARGA E DESCARGA(VIDE ITEM 04.013.0015)</v>
      </c>
      <c r="F21" s="164" t="str">
        <f>'[1]EMOP 03-2021'!$I$2489</f>
        <v>UNXKM</v>
      </c>
      <c r="G21" s="165">
        <f>'MEMÓRIA '!L136</f>
        <v>80</v>
      </c>
      <c r="H21" s="165">
        <f>[3]COMP0124!$E$21784</f>
        <v>34.64</v>
      </c>
      <c r="I21" s="270">
        <f>ROUND(H21*1.2882,2)</f>
        <v>44.62</v>
      </c>
      <c r="J21" s="131">
        <f t="shared" ref="J21:J23" si="2">ROUND(G21*I21,2)</f>
        <v>3569.6</v>
      </c>
    </row>
    <row r="22" spans="2:10" ht="45.75" customHeight="1" outlineLevel="1">
      <c r="B22" s="164" t="str">
        <f>'MEMÓRIA '!A148</f>
        <v>2.02</v>
      </c>
      <c r="C22" s="164" t="str">
        <f>'[1]EMOP 03-2021'!$A$2583</f>
        <v>04.013.0015-A</v>
      </c>
      <c r="D22" s="166" t="str">
        <f>D23</f>
        <v>EMOP</v>
      </c>
      <c r="E22" s="167" t="str">
        <f>'[1]EMOP 03-2021'!$B$2583</f>
        <v>CARGA E DESCARGA DE CONTAINER,SEGUNDO DESCRICAO DA FAMILIA 02.006</v>
      </c>
      <c r="F22" s="164" t="str">
        <f>'[1]EMOP 03-2021'!$I$2583</f>
        <v>UN</v>
      </c>
      <c r="G22" s="165">
        <f>'MEMÓRIA '!L148</f>
        <v>2</v>
      </c>
      <c r="H22" s="165">
        <f>[3]COMP0124!$E$22639</f>
        <v>87.71</v>
      </c>
      <c r="I22" s="270">
        <f t="shared" ref="I22:I23" si="3">ROUND(H22*1.2882,2)</f>
        <v>112.99</v>
      </c>
      <c r="J22" s="131">
        <f t="shared" si="2"/>
        <v>225.98</v>
      </c>
    </row>
    <row r="23" spans="2:10" ht="65.400000000000006" customHeight="1" outlineLevel="1">
      <c r="B23" s="164" t="str">
        <f>'MEMÓRIA '!A154</f>
        <v>2.03</v>
      </c>
      <c r="C23" s="261" t="str">
        <f>'MEMÓRIA '!B154</f>
        <v>03.009.0030-A</v>
      </c>
      <c r="D23" s="162" t="str">
        <f>D15</f>
        <v>EMOP</v>
      </c>
      <c r="E23" s="161" t="str">
        <f>[4]Sheet1!$B$2106</f>
        <v>ATERRO COM MATERIAL DE 1ª CATEGORIA,COMPACTADO MANUALMENTE EM CAMADAS DE 20CM DE MATERIAL APILOADO,PROVENIENTE DE JAZIDA DISTANTE ATE 25KM,INCLUSIVE ESCAVACAO,CARGA,TRANSPORTE EM CAMINHAO BASCULANTE,DESCARGA,ESPALHAMENTO E IRRIGACAO MANUAIS</v>
      </c>
      <c r="F23" s="130" t="str">
        <f>'[1]EMOP 03-2021'!$I$2587</f>
        <v>UN</v>
      </c>
      <c r="G23" s="149">
        <f>'MEMÓRIA '!E157</f>
        <v>194.17600000000002</v>
      </c>
      <c r="H23" s="152">
        <f>[3]COMP0124!$E$18556</f>
        <v>213.96</v>
      </c>
      <c r="I23" s="270">
        <f t="shared" si="3"/>
        <v>275.62</v>
      </c>
      <c r="J23" s="131">
        <f t="shared" si="2"/>
        <v>53518.79</v>
      </c>
    </row>
    <row r="24" spans="2:10" ht="27" customHeight="1" outlineLevel="1">
      <c r="B24" s="293">
        <f>'MEMÓRIA '!L154</f>
        <v>194.17600000000002</v>
      </c>
      <c r="C24" s="294"/>
      <c r="D24" s="294"/>
      <c r="E24" s="294"/>
      <c r="F24" s="294"/>
      <c r="G24" s="294"/>
      <c r="H24" s="295"/>
      <c r="I24" s="269"/>
      <c r="J24" s="37">
        <f>ROUND(J21+J22+J23,2)</f>
        <v>57314.37</v>
      </c>
    </row>
    <row r="25" spans="2:10" ht="20.100000000000001" customHeight="1" outlineLevel="1">
      <c r="B25" s="134" t="str">
        <f>'MEMÓRIA '!A161</f>
        <v>3.00</v>
      </c>
      <c r="C25" s="134"/>
      <c r="D25" s="134"/>
      <c r="E25" s="134" t="s">
        <v>152</v>
      </c>
      <c r="F25" s="135"/>
      <c r="G25" s="136"/>
      <c r="H25" s="8"/>
      <c r="I25" s="268"/>
      <c r="J25" s="8"/>
    </row>
    <row r="26" spans="2:10" ht="41.25" customHeight="1" outlineLevel="1">
      <c r="B26" s="164" t="str">
        <f>'MEMÓRIA '!A162</f>
        <v>3.01</v>
      </c>
      <c r="C26" s="264" t="s">
        <v>390</v>
      </c>
      <c r="D26" s="166" t="str">
        <f>D23</f>
        <v>EMOP</v>
      </c>
      <c r="E26" s="158" t="str">
        <f>[4]Sheet1!$B$3596</f>
        <v>PLACA DE INAUGURACAO EM ALUMINIO FUNDIDO (DURALUMINIO),MEDINDO (0,40X0,60)M,COM 6MM DE ESPESSURA,EM ALTO RELEVO.FORNECIMENTO E COLOCACAO</v>
      </c>
      <c r="F26" s="164" t="str">
        <f>'MEMÓRIA '!K162</f>
        <v>UN</v>
      </c>
      <c r="G26" s="165">
        <f>'MEMÓRIA '!L162</f>
        <v>1</v>
      </c>
      <c r="H26" s="165">
        <f>[3]COMP0124!$E$30796</f>
        <v>5750.06</v>
      </c>
      <c r="I26" s="270">
        <f>ROUND(H26*1.2882,2)</f>
        <v>7407.23</v>
      </c>
      <c r="J26" s="131">
        <f t="shared" ref="J26:J27" si="4">ROUND(G26*I26,2)</f>
        <v>7407.23</v>
      </c>
    </row>
    <row r="27" spans="2:10" ht="38.4" customHeight="1" outlineLevel="1">
      <c r="B27" s="164" t="str">
        <f>'MEMÓRIA '!A169</f>
        <v>3.02</v>
      </c>
      <c r="C27" s="152" t="str">
        <f>'MEMÓRIA '!B169</f>
        <v>01996</v>
      </c>
      <c r="D27" s="152" t="str">
        <f>D26</f>
        <v>EMOP</v>
      </c>
      <c r="E27" s="151" t="s">
        <v>381</v>
      </c>
      <c r="F27" s="152" t="str">
        <f>'MEMÓRIA '!K169</f>
        <v>H</v>
      </c>
      <c r="G27" s="149">
        <f>'MEMÓRIA '!L169</f>
        <v>720</v>
      </c>
      <c r="H27" s="152">
        <f>[3]COMP0124!$E$36057</f>
        <v>20.37</v>
      </c>
      <c r="I27" s="270">
        <f>ROUND(H27*1.2882,2)</f>
        <v>26.24</v>
      </c>
      <c r="J27" s="131">
        <f t="shared" si="4"/>
        <v>18892.8</v>
      </c>
    </row>
    <row r="28" spans="2:10" ht="20.100000000000001" customHeight="1" outlineLevel="1">
      <c r="B28" s="286" t="s">
        <v>30</v>
      </c>
      <c r="C28" s="287"/>
      <c r="D28" s="287"/>
      <c r="E28" s="287"/>
      <c r="F28" s="287"/>
      <c r="G28" s="287"/>
      <c r="H28" s="288"/>
      <c r="I28" s="152"/>
      <c r="J28" s="132">
        <f>ROUND(J26+J27,2)</f>
        <v>26300.03</v>
      </c>
    </row>
    <row r="29" spans="2:10" ht="20.100000000000001" customHeight="1" outlineLevel="1">
      <c r="B29" s="134" t="str">
        <f>'MEMÓRIA '!A177</f>
        <v>4.00</v>
      </c>
      <c r="C29" s="134"/>
      <c r="D29" s="134"/>
      <c r="E29" s="134" t="s">
        <v>160</v>
      </c>
      <c r="F29" s="135"/>
      <c r="G29" s="136"/>
      <c r="H29" s="8"/>
      <c r="I29" s="268"/>
      <c r="J29" s="8"/>
    </row>
    <row r="30" spans="2:10" ht="99.75" customHeight="1" outlineLevel="1">
      <c r="B30" s="164" t="str">
        <f>'MEMÓRIA '!A178</f>
        <v>4.01</v>
      </c>
      <c r="C30" s="164" t="str">
        <f>'[1]EMOP 03-2021'!$A$8685</f>
        <v>08.020.0008-A</v>
      </c>
      <c r="D30" s="166" t="str">
        <f>D27</f>
        <v>EMOP</v>
      </c>
      <c r="E30" s="158" t="str">
        <f>'[1]EMOP 03-2021'!$B$8685</f>
        <v>PAVIMENTACAO LAJOTAS CONCRETO,ALTAMENTE VIBRADO,INTERTRAVADO,C/ARTICULACAO VERTICAL,PRE-FABRICADOS,COR-NATURAL,ESP.6CM,RESISTENCIA A COMPRESSAO 35MPA,ASSENTES SOBRE COLCHAO PO-DE-PEDRA,AREIA OU MATERIAL EQUIVALENTE,C/JUNTAS TOMADAS C/ARGAMASSA CIMENTO E AREIA,TRACO 1:4 E/OU C/PEDRISCO E ASFALTO,EXCL.PREPARO TERRENO,C/FORN.DE TODOS OS MAT.,BEM COMO A COLOCAC.</v>
      </c>
      <c r="F30" s="164" t="str">
        <f>'[1]EMOP 03-2021'!$I$8685</f>
        <v>M2</v>
      </c>
      <c r="G30" s="165">
        <f>'MEMÓRIA '!L178</f>
        <v>95.41</v>
      </c>
      <c r="H30" s="165">
        <f>[3]COMP0124!$E$92327</f>
        <v>96.45</v>
      </c>
      <c r="I30" s="270">
        <f>ROUND(H30*1.2882,2)</f>
        <v>124.25</v>
      </c>
      <c r="J30" s="131">
        <f t="shared" ref="J30:J36" si="5">ROUND(G30*I30,2)</f>
        <v>11854.69</v>
      </c>
    </row>
    <row r="31" spans="2:10" ht="96.6" customHeight="1" outlineLevel="1">
      <c r="B31" s="164" t="str">
        <f>'MEMÓRIA '!A185</f>
        <v>4.02</v>
      </c>
      <c r="C31" s="152" t="str">
        <f>'MEMÓRIA '!B185</f>
        <v>08.020.0020-A</v>
      </c>
      <c r="D31" s="152" t="str">
        <f>D30</f>
        <v>EMOP</v>
      </c>
      <c r="E31" s="259" t="str">
        <f>[4]Sheet1!$B$8214</f>
        <v>PAVIMENTACAO LAJOTAS CONCRETO,ALTAMENTE VIBRADO,INTERTRAVADO,C/ARTICULACAO VERTICAL,PRE-FABRICADOS,COLORIDO,ESP.6CM,RESISTENCIA A COMPRESSAO 35MPA,ASSENTES SOBRE COLCHAO PO-DE-PEDRA,AREIA OU MATERIAL EQUIVALENTE,C/JUNTAS TOMADAS C/ARGAMASSA CIMENTO E AREIA,TRACO 1:4 E/OU PEDRISCO E ASFALTO,EXCL.PREPARO DO TERRENO,C/FORN.DE TODOS OS MAT.,BEM COMO A COLOCACAO</v>
      </c>
      <c r="F31" s="152" t="str">
        <f>'MEMÓRIA '!K185</f>
        <v>M2</v>
      </c>
      <c r="G31" s="149">
        <f>'MEMÓRIA '!L185</f>
        <v>25.2</v>
      </c>
      <c r="H31" s="152">
        <f>[3]COMP0124!$E$92459</f>
        <v>105.49</v>
      </c>
      <c r="I31" s="270">
        <f t="shared" ref="I31:I36" si="6">ROUND(H31*1.2882,2)</f>
        <v>135.88999999999999</v>
      </c>
      <c r="J31" s="131">
        <f t="shared" si="5"/>
        <v>3424.43</v>
      </c>
    </row>
    <row r="32" spans="2:10" ht="96.6" customHeight="1" outlineLevel="1">
      <c r="B32" s="164" t="str">
        <f>'MEMÓRIA '!A192</f>
        <v>4.03</v>
      </c>
      <c r="C32" s="152" t="str">
        <f>'MEMÓRIA '!B192</f>
        <v>11.003.0005-B</v>
      </c>
      <c r="D32" s="152" t="str">
        <f>D31</f>
        <v>EMOP</v>
      </c>
      <c r="E32" s="176" t="str">
        <f>[4]Sheet1!$B$9358</f>
        <v>CONCRETO DOSADO RACIONALMENTE PARA UMA RESISTENCIA CARACTERISTICA A COMPRESSAO DE 25MPA,INCLUSIVE MATERIAIS,TRANSPORTE,PREPARO COM BETONEIRA,LANCAMENTO E ADENSAMENTO</v>
      </c>
      <c r="F32" s="152" t="str">
        <f>[4]Sheet1!$I$9358</f>
        <v>M3</v>
      </c>
      <c r="G32" s="149">
        <f>'MEMÓRIA '!L192</f>
        <v>32.2532</v>
      </c>
      <c r="H32" s="152">
        <f>[3]COMP0124!$E$105869</f>
        <v>627.29999999999995</v>
      </c>
      <c r="I32" s="270">
        <f t="shared" si="6"/>
        <v>808.09</v>
      </c>
      <c r="J32" s="131">
        <f t="shared" si="5"/>
        <v>26063.49</v>
      </c>
    </row>
    <row r="33" spans="2:10" ht="96.6" customHeight="1" outlineLevel="1">
      <c r="B33" s="164" t="str">
        <f>'MEMÓRIA '!A214</f>
        <v>4.04</v>
      </c>
      <c r="C33" s="152" t="str">
        <f>'MEMÓRIA '!B214</f>
        <v>11.004.0020-B</v>
      </c>
      <c r="D33" s="152" t="str">
        <f>D32</f>
        <v>EMOP</v>
      </c>
      <c r="E33" s="176" t="str">
        <f>[4]Sheet1!$B$9404</f>
        <v>FORMAS DE MADEIRA DE 3ª PARA MOLDAGEM DE PECAS DE CONCRETO ARMADO COM PARAMENTOS PLANOS,EM LAJES,VIGAS,PAREDES,ETC,SERVINDO A MADEIRA 3 VEZES,INCLUSIVE DESMOLDAGEM,EXCLUSIVE ESCORAMENTO.</v>
      </c>
      <c r="F33" s="152" t="str">
        <f>[4]Sheet1!$I$9404</f>
        <v>M2</v>
      </c>
      <c r="G33" s="149">
        <f>'MEMÓRIA '!L214</f>
        <v>63.08</v>
      </c>
      <c r="H33" s="152">
        <f>[3]COMP0124!$E$106268</f>
        <v>67.73</v>
      </c>
      <c r="I33" s="270">
        <f t="shared" si="6"/>
        <v>87.25</v>
      </c>
      <c r="J33" s="131">
        <f t="shared" si="5"/>
        <v>5503.73</v>
      </c>
    </row>
    <row r="34" spans="2:10" ht="96.6" customHeight="1" outlineLevel="1">
      <c r="B34" s="164" t="str">
        <f>'MEMÓRIA '!A221</f>
        <v>4.05</v>
      </c>
      <c r="C34" s="152" t="str">
        <f>'MEMÓRIA '!B221</f>
        <v>11.023.0005-A</v>
      </c>
      <c r="D34" s="152" t="str">
        <f>D33</f>
        <v>EMOP</v>
      </c>
      <c r="E34" s="176" t="str">
        <f>[5]Sheet1!$B$9864</f>
        <v>TELA PARA ESTRUTURA DE CONCRETO ARMADO,FORMADA POR FIOS DEACO CA-60,CRUZADAS E SOLDADAS ENTRE SI,FORMANDO MALHAS QUADRADAS DE FIOS COM DIAMETRO DE 4,2MM E ESPACAMENTO ENTRE ELESDE 10X10CM.FORNECIMENTO</v>
      </c>
      <c r="F34" s="152" t="str">
        <f>[5]Sheet1!$I$9864</f>
        <v>KG</v>
      </c>
      <c r="G34" s="149">
        <f>'MEMÓRIA '!L221</f>
        <v>160.85</v>
      </c>
      <c r="H34" s="152">
        <f>[3]COMP0124!$E$112348</f>
        <v>7.2</v>
      </c>
      <c r="I34" s="270">
        <f t="shared" si="6"/>
        <v>9.2799999999999994</v>
      </c>
      <c r="J34" s="131">
        <f t="shared" si="5"/>
        <v>1492.69</v>
      </c>
    </row>
    <row r="35" spans="2:10" ht="96.6" customHeight="1" outlineLevel="1">
      <c r="B35" s="164" t="str">
        <f>'MEMÓRIA '!A229</f>
        <v>4.06</v>
      </c>
      <c r="C35" s="152" t="str">
        <f>'MEMÓRIA '!B229</f>
        <v>08.027.0041-A</v>
      </c>
      <c r="D35" s="152" t="str">
        <f>D34</f>
        <v>EMOP</v>
      </c>
      <c r="E35" s="176" t="str">
        <f>[5]Sheet1!$B$8250</f>
        <v>MEIO-FIO CURVO DE CONCRETO SIMPLES FCK=15MPA,MOLDADO NO LOCAL,TIPO DER-RJ,MEDINDO 0,15M NA BASE E COM ALTURA DE 0,30M,REJUNTAMENTO COM ARGAMASSA DE CIMENTO E AREIA,NO TRACO 1:3,5,COM FORNECIMENTO DE TODOS OS MATERIAIS,ESCAVACAO E REATERRO</v>
      </c>
      <c r="F35" s="152" t="str">
        <f>'MEMÓRIA '!K229</f>
        <v>M</v>
      </c>
      <c r="G35" s="149">
        <f>'MEMÓRIA '!L229</f>
        <v>25.32</v>
      </c>
      <c r="H35" s="152">
        <f>[3]COMP0124!$E$92912</f>
        <v>85.3</v>
      </c>
      <c r="I35" s="270">
        <f t="shared" si="6"/>
        <v>109.88</v>
      </c>
      <c r="J35" s="131">
        <f t="shared" si="5"/>
        <v>2782.16</v>
      </c>
    </row>
    <row r="36" spans="2:10" ht="59.25" customHeight="1" outlineLevel="1">
      <c r="B36" s="164" t="str">
        <f>'MEMÓRIA '!A239</f>
        <v>4.07</v>
      </c>
      <c r="C36" s="152" t="str">
        <f>'[1]EMOP 03-2021'!$A$8733</f>
        <v>08.027.0042-A</v>
      </c>
      <c r="D36" s="152" t="str">
        <f>D31</f>
        <v>EMOP</v>
      </c>
      <c r="E36" s="151" t="str">
        <f>'[1]EMOP 03-2021'!$B$8733</f>
        <v>MEIO-FIO RETO DE CONCRETO SIMPLES FCK=15MPA,PRE-MOLDADO,TIPO DER-RJ,MEDINDO 0,15M NA BASE E COM ALTURA DE 0,30M,REJUNTAMENTO COM ARGAMASSA DE CIMENTO E AREIA NO TRACO 1:3,5,COM FORNECIMENTO DE TODOS OS MATERIAIS,ESCAVACAO E REATERRO</v>
      </c>
      <c r="F36" s="152" t="str">
        <f>'[1]EMOP 03-2021'!$I$8733</f>
        <v>M</v>
      </c>
      <c r="G36" s="149">
        <f>'MEMÓRIA '!L239</f>
        <v>123.77000000000001</v>
      </c>
      <c r="H36" s="152">
        <f>[3]COMP0124!$E$92937</f>
        <v>71.430000000000007</v>
      </c>
      <c r="I36" s="270">
        <f t="shared" si="6"/>
        <v>92.02</v>
      </c>
      <c r="J36" s="131">
        <f t="shared" si="5"/>
        <v>11389.32</v>
      </c>
    </row>
    <row r="37" spans="2:10" ht="25.5" customHeight="1" outlineLevel="1">
      <c r="B37" s="297" t="s">
        <v>30</v>
      </c>
      <c r="C37" s="298"/>
      <c r="D37" s="298"/>
      <c r="E37" s="298"/>
      <c r="F37" s="298"/>
      <c r="G37" s="298"/>
      <c r="H37" s="299"/>
      <c r="I37" s="270"/>
      <c r="J37" s="132">
        <f>ROUND(J30+J31+J32+J33+J34+J35+J36,2)</f>
        <v>62510.51</v>
      </c>
    </row>
    <row r="38" spans="2:10" ht="25.5" customHeight="1" outlineLevel="1">
      <c r="B38" s="134" t="str">
        <f>'MEMÓRIA '!A252</f>
        <v>5.00</v>
      </c>
      <c r="C38" s="134"/>
      <c r="D38" s="134"/>
      <c r="E38" s="134" t="s">
        <v>167</v>
      </c>
      <c r="F38" s="135"/>
      <c r="G38" s="136"/>
      <c r="H38" s="8"/>
      <c r="I38" s="271"/>
      <c r="J38" s="8"/>
    </row>
    <row r="39" spans="2:10" ht="88.5" customHeight="1" outlineLevel="1">
      <c r="B39" s="164">
        <f>'MEMÓRIA '!A253</f>
        <v>5.01</v>
      </c>
      <c r="C39" s="264" t="s">
        <v>391</v>
      </c>
      <c r="D39" s="166" t="str">
        <f>D36</f>
        <v>EMOP</v>
      </c>
      <c r="E39" s="158" t="str">
        <f>[5]Sheet1!$B$8450</f>
        <v>ESPECIES VEGETAIS C/ALTURA(0,10 A 0,20)M,TIPO ERICA, RABO DE GATO, GRAMA AMENDOIM, ASISTASIA,BULBINE,CLOROFITO,PINGO DEOURO,EVOLVOLO,HERA-ROXA,PELE-DE-URSO,PERIQUITO AMARELO,PILEIA,BRILHANTINA,RUELIA-ROXA,QUARESMINHA,JIBOIA,SETCRESEA,MARGARIDINHA RASTEIRA,MARACANA RAJADO,TRAPOERABA ROXA,MARGARIDAOOU SIMILAR E CONSIDERANDO 25 MUDAS POR M2.FORNECIMENTO</v>
      </c>
      <c r="F39" s="164" t="str">
        <f>'[1]EMOP 03-2021'!$I$8841</f>
        <v>M2</v>
      </c>
      <c r="G39" s="165">
        <f>'MEMÓRIA '!L253</f>
        <v>23.53</v>
      </c>
      <c r="H39" s="165">
        <f>[3]COMP0124!$E$95316</f>
        <v>128.75</v>
      </c>
      <c r="I39" s="270">
        <f>ROUND(H39*1.1188,2)</f>
        <v>144.05000000000001</v>
      </c>
      <c r="J39" s="131">
        <f t="shared" ref="J39:J47" si="7">ROUND(G39*I39,2)</f>
        <v>3389.5</v>
      </c>
    </row>
    <row r="40" spans="2:10" ht="94.5" customHeight="1" outlineLevel="1">
      <c r="B40" s="164" t="str">
        <f>'MEMÓRIA '!A276</f>
        <v>5.02</v>
      </c>
      <c r="C40" s="263" t="str">
        <f>[3]COMP0124!$A$95326</f>
        <v>09.003.0202-A</v>
      </c>
      <c r="D40" s="166" t="str">
        <f>D39</f>
        <v>EMOP</v>
      </c>
      <c r="E40" s="158" t="str">
        <f>[5]Sheet1!$B$8426</f>
        <v>ESPECIES VEGETAIS COM ALTURA DE(0,30 A 2,00)M, TIPO DRACENADE MADAGASCAR, AGAVE DRAGAO,PITEIRA DO CARIBE, CLUSIA,PLUMA,CAPIM DOS PAMPAS,DRACENA,MURTA,CARACASANA,FILODENDRO GLORIOSO,GUAIMBE DA FOLHA ONDULADA,ORELHA DE ONCA,IUCA ELEFANTE OUSIMILAR.FORNECIMENTO</v>
      </c>
      <c r="F40" s="164" t="str">
        <f>'[1]EMOP 03-2021'!$I$8877</f>
        <v>UN</v>
      </c>
      <c r="G40" s="165">
        <f>'MEMÓRIA '!L276</f>
        <v>7.28</v>
      </c>
      <c r="H40" s="165">
        <f>[3]COMP0124!$E$95326</f>
        <v>64.5</v>
      </c>
      <c r="I40" s="270">
        <f t="shared" ref="I40:I41" si="8">ROUND(H40*1.1188,2)</f>
        <v>72.16</v>
      </c>
      <c r="J40" s="131">
        <f t="shared" si="7"/>
        <v>525.32000000000005</v>
      </c>
    </row>
    <row r="41" spans="2:10" ht="57.75" customHeight="1" outlineLevel="1">
      <c r="B41" s="164" t="str">
        <f>'MEMÓRIA '!A296</f>
        <v>5.03</v>
      </c>
      <c r="C41" s="263" t="str">
        <f>'MEMÓRIA '!B296</f>
        <v>09.002.0003-A</v>
      </c>
      <c r="D41" s="166" t="str">
        <f>D39</f>
        <v>EMOP</v>
      </c>
      <c r="E41" s="158" t="str">
        <f>[5]Sheet1!$B$8400</f>
        <v>PLANTIO DE ARBUSTOS DE 70 A 100CM DE ALTURA,FORMANDO JARDIM,COM 9 UNIDADES POR METRO QUADRADO,EXCLUSIVE O FORNECIMENTO</v>
      </c>
      <c r="F41" s="164" t="str">
        <f>'[1]EMOP 03-2021'!$I$8894</f>
        <v>M2</v>
      </c>
      <c r="G41" s="165">
        <f>'MEMÓRIA '!L296</f>
        <v>30.810000000000002</v>
      </c>
      <c r="H41" s="165">
        <f>[3]COMP0124!$E$95034</f>
        <v>6.11</v>
      </c>
      <c r="I41" s="270">
        <f t="shared" si="8"/>
        <v>6.84</v>
      </c>
      <c r="J41" s="131">
        <f t="shared" si="7"/>
        <v>210.74</v>
      </c>
    </row>
    <row r="42" spans="2:10" ht="72.75" customHeight="1" outlineLevel="1">
      <c r="B42" s="164" t="str">
        <f>'MEMÓRIA '!A339</f>
        <v>5.04</v>
      </c>
      <c r="C42" s="264" t="str">
        <f>'MEMÓRIA '!B339</f>
        <v>09.006.0030-A</v>
      </c>
      <c r="D42" s="166" t="str">
        <f>D41</f>
        <v>EMOP</v>
      </c>
      <c r="E42" s="172" t="str">
        <f>[5]Sheet1!$B$8612</f>
        <v>ATERRO COM TERRA PRETA VEGETAL,PARA EXECUCAO DE GRAMADOS</v>
      </c>
      <c r="F42" s="164" t="str">
        <f>[5]Sheet1!$I$8612</f>
        <v>M3</v>
      </c>
      <c r="G42" s="165">
        <f>'MEMÓRIA '!L339</f>
        <v>3.0810000000000004</v>
      </c>
      <c r="H42" s="165">
        <f>[3]COMP0124!$E$96402</f>
        <v>335.62</v>
      </c>
      <c r="I42" s="270">
        <f t="shared" ref="I42:I47" si="9">ROUND(H42*1.2882,2)</f>
        <v>432.35</v>
      </c>
      <c r="J42" s="131">
        <f t="shared" si="7"/>
        <v>1332.07</v>
      </c>
    </row>
    <row r="43" spans="2:10" ht="57.75" customHeight="1" outlineLevel="1">
      <c r="B43" s="164" t="str">
        <f>'MEMÓRIA '!A348</f>
        <v>5.05</v>
      </c>
      <c r="C43" s="263" t="str">
        <f>'MEMÓRIA '!B348</f>
        <v>09.004.0023-A</v>
      </c>
      <c r="D43" s="166" t="str">
        <f>D41</f>
        <v>EMOP</v>
      </c>
      <c r="E43" s="158" t="str">
        <f>[5]Sheet1!$B$8482</f>
        <v>LIMITADOR DE GRAMA EM PVC RECICLADO-LINHA BORDA.FORNECIMENTO E COLOCACAO</v>
      </c>
      <c r="F43" s="164" t="str">
        <f>[5]Sheet1!$I$8482</f>
        <v>M</v>
      </c>
      <c r="G43" s="165">
        <f>'MEMÓRIA '!L348</f>
        <v>21.119999999999997</v>
      </c>
      <c r="H43" s="165">
        <f>[3]COMP0124!$E$95644</f>
        <v>5.52</v>
      </c>
      <c r="I43" s="270">
        <f t="shared" si="9"/>
        <v>7.11</v>
      </c>
      <c r="J43" s="131">
        <f t="shared" si="7"/>
        <v>150.16</v>
      </c>
    </row>
    <row r="44" spans="2:10" ht="97.5" customHeight="1" outlineLevel="1">
      <c r="B44" s="164" t="str">
        <f>'MEMÓRIA '!A357</f>
        <v>5.06</v>
      </c>
      <c r="C44" s="263" t="str">
        <f>'MEMÓRIA '!B357</f>
        <v>09.012.0004-A</v>
      </c>
      <c r="D44" s="166" t="str">
        <f>D39</f>
        <v>EMOP</v>
      </c>
      <c r="E44" s="158" t="str">
        <f>[5]Sheet1!$B$8654</f>
        <v>MESA DE CONCRETO ARMADO,COM 4 BANCOS,CONFORME PROJETO CEHAB,REVESTIDOS COM ARGAMASSA DE CIMENTO E AREIA,NO TRACO 1:4. AMESA MEDINDO 0,80X0,80M,COM 0,80M DE ALTURA MAIS A FUNDACAOE OS BANCOS COM 0,35X0,35M E 0,50M DE ALTURA MAIS A FUNDACAO</v>
      </c>
      <c r="F44" s="164" t="str">
        <f>[5]Sheet1!$I$8654</f>
        <v>UN</v>
      </c>
      <c r="G44" s="165">
        <f>'MEMÓRIA '!L357</f>
        <v>2</v>
      </c>
      <c r="H44" s="165">
        <f>[3]COMP0124!$E$96747</f>
        <v>1154.6400000000001</v>
      </c>
      <c r="I44" s="270">
        <f t="shared" si="9"/>
        <v>1487.41</v>
      </c>
      <c r="J44" s="131">
        <f t="shared" si="7"/>
        <v>2974.82</v>
      </c>
    </row>
    <row r="45" spans="2:10" ht="44.25" customHeight="1" outlineLevel="1">
      <c r="B45" s="164" t="str">
        <f>'MEMÓRIA '!A365</f>
        <v>5.07</v>
      </c>
      <c r="C45" s="152" t="str">
        <f>'MEMÓRIA '!B365</f>
        <v>05.058.0020-A</v>
      </c>
      <c r="D45" s="152" t="str">
        <f>D39</f>
        <v>EMOP</v>
      </c>
      <c r="E45" s="151" t="s">
        <v>227</v>
      </c>
      <c r="F45" s="152" t="str">
        <f>'MEMÓRIA '!K365</f>
        <v>M2</v>
      </c>
      <c r="G45" s="149">
        <f>'MEMÓRIA '!L365</f>
        <v>6</v>
      </c>
      <c r="H45" s="152">
        <v>1237.94</v>
      </c>
      <c r="I45" s="270">
        <f t="shared" si="9"/>
        <v>1594.71</v>
      </c>
      <c r="J45" s="131">
        <f t="shared" si="7"/>
        <v>9568.26</v>
      </c>
    </row>
    <row r="46" spans="2:10" ht="90.75" customHeight="1" outlineLevel="1">
      <c r="B46" s="164" t="str">
        <f>'MEMÓRIA '!A374</f>
        <v>5.08</v>
      </c>
      <c r="C46" s="152" t="str">
        <f>'MEMÓRIA '!B374</f>
        <v>09.015.0066-A</v>
      </c>
      <c r="D46" s="152" t="str">
        <f>D45</f>
        <v>EMOP</v>
      </c>
      <c r="E46" s="259" t="str">
        <f>[5]Sheet1!$B$8730</f>
        <v>ALAMBRADO TELA DE ARAME PLASTIFICADO N°12,MALHA LOSANGO 5CM,FIXADA EM TUBOS DE FERRO GALVANIZADO (EXTERNA E INTERNAMENTE) DE 2" E ESP. DE PAREDE DE 1/8``ESPACADOS DE 2,00M,CHUMBADOS EM BLOCOS DE CONCR. FCK=15MPA (0,30X0,30X1,00)M,TELA PRESAEM ARAME Nº12 PLASTIF.,INCLUS. ESCAV.,REATERRO,TRANSP.,CARGADESCARGA E PINT. DOS TUBOS,C/2 DEMAOS DE ACABAM.FORN.E COLOC</v>
      </c>
      <c r="F46" s="152" t="str">
        <f>'MEMÓRIA '!K374</f>
        <v>M2</v>
      </c>
      <c r="G46" s="149">
        <f>'MEMÓRIA '!L374</f>
        <v>242.452</v>
      </c>
      <c r="H46" s="152">
        <f>[3]COMP0124!$E$98248</f>
        <v>279.83999999999997</v>
      </c>
      <c r="I46" s="270">
        <f t="shared" si="9"/>
        <v>360.49</v>
      </c>
      <c r="J46" s="131">
        <f t="shared" si="7"/>
        <v>87401.52</v>
      </c>
    </row>
    <row r="47" spans="2:10" ht="78.75" customHeight="1" outlineLevel="1">
      <c r="B47" s="164" t="str">
        <f>'MEMÓRIA '!A389</f>
        <v>5.09</v>
      </c>
      <c r="C47" s="152" t="str">
        <f>'MEMÓRIA '!B389</f>
        <v>05.058.0020-A</v>
      </c>
      <c r="D47" s="152" t="s">
        <v>80</v>
      </c>
      <c r="E47" s="151" t="str">
        <f>[5]Sheet1!$B$3656</f>
        <v>LONA DE POLIETILENO(LONA TERREIRO)COM ESPESSURA DE 0,20MM PARA IMPERMEABILIZACAO DE SOLO,MEDIDA PELA AREA COBERTA,INCLUSIVE PERDAS E TRANSPASSE</v>
      </c>
      <c r="F47" s="152" t="str">
        <f>'MEMÓRIA '!K389</f>
        <v>M2</v>
      </c>
      <c r="G47" s="149">
        <f>'MEMÓRIA '!L389</f>
        <v>44.73</v>
      </c>
      <c r="H47" s="152">
        <f>[3]COMP0124!$E$31274</f>
        <v>1.87</v>
      </c>
      <c r="I47" s="270">
        <f t="shared" si="9"/>
        <v>2.41</v>
      </c>
      <c r="J47" s="131">
        <f t="shared" si="7"/>
        <v>107.8</v>
      </c>
    </row>
    <row r="48" spans="2:10" ht="30" customHeight="1" outlineLevel="1">
      <c r="B48" s="286" t="s">
        <v>30</v>
      </c>
      <c r="C48" s="287"/>
      <c r="D48" s="287"/>
      <c r="E48" s="287"/>
      <c r="F48" s="287"/>
      <c r="G48" s="287"/>
      <c r="H48" s="288"/>
      <c r="I48" s="152"/>
      <c r="J48" s="132">
        <f>ROUND(J39+J40+J41+J42+J43+J44+J45+J46+J47,2)</f>
        <v>105660.19</v>
      </c>
    </row>
    <row r="49" spans="2:10" ht="20.100000000000001" customHeight="1" outlineLevel="1">
      <c r="B49" s="134" t="str">
        <f>'MEMÓRIA '!A401</f>
        <v>6.00</v>
      </c>
      <c r="C49" s="134"/>
      <c r="D49" s="134"/>
      <c r="E49" s="134" t="s">
        <v>303</v>
      </c>
      <c r="F49" s="135"/>
      <c r="G49" s="136"/>
      <c r="H49" s="8"/>
      <c r="I49" s="268"/>
      <c r="J49" s="8"/>
    </row>
    <row r="50" spans="2:10" ht="62.25" customHeight="1" outlineLevel="1">
      <c r="B50" s="164" t="str">
        <f>'MEMÓRIA '!A402</f>
        <v>6.01</v>
      </c>
      <c r="C50" s="263" t="str">
        <f>'MEMÓRIA '!B402</f>
        <v>12.005.0015-A</v>
      </c>
      <c r="D50" s="166" t="str">
        <f>D45</f>
        <v>EMOP</v>
      </c>
      <c r="E50" s="158" t="str">
        <f>[5]Sheet1!$B$10344</f>
        <v>ALVENARIA DE BLOCOS DE CONCRETO 10X20X40CM,ASSENTES COM ARGAMASSA DE CIMENTO E AREIA,NO TRACO 1:8,EM PAREDES DE 0,10M DEESPESSURA,COM VAOS OU ARESTAS,ATE 3,00M DE ALTURA E MEDIDA PELA AREA REAL</v>
      </c>
      <c r="F50" s="164" t="str">
        <f>'MEMÓRIA '!K402</f>
        <v>M2</v>
      </c>
      <c r="G50" s="165">
        <f>'MEMÓRIA '!L402</f>
        <v>88.699999999999974</v>
      </c>
      <c r="H50" s="165">
        <f>[3]COMP0124!$E$119442</f>
        <v>73.08</v>
      </c>
      <c r="I50" s="270">
        <f>ROUND(H50*1.2882,2)</f>
        <v>94.14</v>
      </c>
      <c r="J50" s="131">
        <f t="shared" ref="J50:J53" si="10">ROUND(G50*I50,2)</f>
        <v>8350.2199999999993</v>
      </c>
    </row>
    <row r="51" spans="2:10" ht="55.5" customHeight="1" outlineLevel="1">
      <c r="B51" s="164" t="str">
        <f>'MEMÓRIA '!A429</f>
        <v>6.02</v>
      </c>
      <c r="C51" s="258" t="str">
        <f>'MEMÓRIA '!B429</f>
        <v>13.002.0011-B</v>
      </c>
      <c r="D51" s="152" t="str">
        <f>D50</f>
        <v>EMOP</v>
      </c>
      <c r="E51" s="151" t="str">
        <f>[5]Sheet1!$B$10572</f>
        <v>REVESTIMENTO EXTERNO,DE UMA VEZ,COM ARGAMASSA DE CIMENTO,SAIBRO MACIO E AREIA FINA,NO TRACO 1:3:3,COM ESPESSURA DE 2,5CM,INCLUSIVE CHAPISCO DE CIMENTO E AREIA,NO TRACO 1:3</v>
      </c>
      <c r="F51" s="152" t="str">
        <f>F50</f>
        <v>M2</v>
      </c>
      <c r="G51" s="149">
        <f>'MEMÓRIA '!L429</f>
        <v>88.699999999999974</v>
      </c>
      <c r="H51" s="152">
        <f>[3]COMP0124!$E$122351</f>
        <v>34.57</v>
      </c>
      <c r="I51" s="270">
        <f t="shared" ref="I51:I53" si="11">ROUND(H51*1.2882,2)</f>
        <v>44.53</v>
      </c>
      <c r="J51" s="131">
        <f t="shared" si="10"/>
        <v>3949.81</v>
      </c>
    </row>
    <row r="52" spans="2:10" ht="48.75" customHeight="1" outlineLevel="1">
      <c r="B52" s="164" t="str">
        <f>'MEMÓRIA '!A456</f>
        <v>6.03</v>
      </c>
      <c r="C52" s="152" t="str">
        <f>'MEMÓRIA '!B456</f>
        <v>13.333.0016-A</v>
      </c>
      <c r="D52" s="152" t="str">
        <f>D51</f>
        <v>EMOP</v>
      </c>
      <c r="E52" s="151" t="str">
        <f>[5]Sheet1!$B$11172</f>
        <v>REVESTIMENTO DE PISO COM CERAMICA TATIL ALERTA,(LADRILHO HIDRAULICO) PARA PESSOAS COM NECESSIDADES ESPECIFICAS,ASSENTES SOBRE SUPERFICIE EM OSSO,EXCLUSIVE NATA DE CIMENTO,ARGAMASSA E REJUNTAMENTO</v>
      </c>
      <c r="F52" s="152" t="str">
        <f>F51</f>
        <v>M2</v>
      </c>
      <c r="G52" s="149">
        <f>'MEMÓRIA '!L456</f>
        <v>2.34</v>
      </c>
      <c r="H52" s="152">
        <f>[3]COMP0124!$E$131586</f>
        <v>131.83000000000001</v>
      </c>
      <c r="I52" s="270">
        <f t="shared" si="11"/>
        <v>169.82</v>
      </c>
      <c r="J52" s="131">
        <f t="shared" si="10"/>
        <v>397.38</v>
      </c>
    </row>
    <row r="53" spans="2:10" ht="48.75" customHeight="1" outlineLevel="1">
      <c r="B53" s="164" t="str">
        <f>'MEMÓRIA '!A465</f>
        <v>6.04</v>
      </c>
      <c r="C53" s="152" t="str">
        <f>'MEMÓRIA '!B465</f>
        <v>13.348.0010-A</v>
      </c>
      <c r="D53" s="152" t="str">
        <f>D52</f>
        <v>EMOP</v>
      </c>
      <c r="E53" s="151" t="str">
        <f>[5]Sheet1!$B$11216</f>
        <v>REVESTIMENTO DE PISOS COM GRANITO CINZA ANDORINHA,EM PLACAS,COM ESPESSURA DE 2CM,POLIDO,ASSENTE EM SUPERFICIE EM OSSO,COM NATA DE CIMENTO SOBRE ARGAMASSA DE CIMENTO,AREIA E SAIBRO,NO TRACO 1:2:2 E REJUNTAMENTO PRONTO</v>
      </c>
      <c r="F53" s="152" t="str">
        <f>F52</f>
        <v>M2</v>
      </c>
      <c r="G53" s="149">
        <f>'MEMÓRIA '!L465</f>
        <v>2.27</v>
      </c>
      <c r="H53" s="152">
        <f>[3]COMP0124!$E$132064</f>
        <v>356.54</v>
      </c>
      <c r="I53" s="270">
        <f t="shared" si="11"/>
        <v>459.29</v>
      </c>
      <c r="J53" s="131">
        <f t="shared" si="10"/>
        <v>1042.5899999999999</v>
      </c>
    </row>
    <row r="54" spans="2:10" ht="20.100000000000001" customHeight="1" outlineLevel="1">
      <c r="B54" s="286" t="s">
        <v>30</v>
      </c>
      <c r="C54" s="287"/>
      <c r="D54" s="287"/>
      <c r="E54" s="287"/>
      <c r="F54" s="287"/>
      <c r="G54" s="287"/>
      <c r="H54" s="288"/>
      <c r="I54" s="152"/>
      <c r="J54" s="132">
        <f>ROUND(J52+J51+J50+J53,2)</f>
        <v>13740</v>
      </c>
    </row>
    <row r="55" spans="2:10" ht="20.100000000000001" customHeight="1" outlineLevel="1">
      <c r="B55" s="134" t="str">
        <f>'MEMÓRIA '!A475</f>
        <v>7.00</v>
      </c>
      <c r="C55" s="134"/>
      <c r="D55" s="134"/>
      <c r="E55" s="134" t="s">
        <v>328</v>
      </c>
      <c r="F55" s="135"/>
      <c r="G55" s="136"/>
      <c r="H55" s="8"/>
      <c r="I55" s="268"/>
      <c r="J55" s="8"/>
    </row>
    <row r="56" spans="2:10" ht="64.5" customHeight="1" outlineLevel="1">
      <c r="B56" s="164" t="str">
        <f>'MEMÓRIA '!A476</f>
        <v>7.01</v>
      </c>
      <c r="C56" s="164" t="s">
        <v>382</v>
      </c>
      <c r="D56" s="166" t="str">
        <f>'MEMÓRIA '!B476</f>
        <v>MERCADO/COTAÇÃO</v>
      </c>
      <c r="E56" s="158" t="s">
        <v>396</v>
      </c>
      <c r="F56" s="164" t="str">
        <f>'MEMÓRIA '!K476</f>
        <v xml:space="preserve">UNIDADE </v>
      </c>
      <c r="G56" s="165">
        <f>'MEMÓRIA '!L476</f>
        <v>1</v>
      </c>
      <c r="H56" s="165">
        <f>'MEMÓRIA '!D489</f>
        <v>12900</v>
      </c>
      <c r="I56" s="270">
        <f>ROUND(H56*1.1188,2)</f>
        <v>14432.52</v>
      </c>
      <c r="J56" s="131">
        <f t="shared" ref="J56:J57" si="12">ROUND(G56*I56,2)</f>
        <v>14432.52</v>
      </c>
    </row>
    <row r="57" spans="2:10" ht="74.25" customHeight="1" outlineLevel="1">
      <c r="B57" s="164" t="str">
        <f>'MEMÓRIA '!A491</f>
        <v>7.01</v>
      </c>
      <c r="C57" s="263" t="str">
        <f>'MEMÓRIA '!B491</f>
        <v>13.440.0030-A</v>
      </c>
      <c r="D57" s="166" t="str">
        <f>D53</f>
        <v>EMOP</v>
      </c>
      <c r="E57" s="158" t="str">
        <f>[5]Sheet1!$B$11574</f>
        <v>REVESTIMENTO DE PISO DE BORRACHA ESPECIAL SBR E GRANULOS DEBORRACHA EPDM,AGLUTINADAS C/POLIURETANO MDI,DE ALTO IMPACTO,PARA ACADEMIAS E AFINS,COLADO SOBRE CONTRAPISO EXISTENTE COM ADESIVO DE POLIURETANO BICOMPONENTE A PROVA D`AGUA,COM ESPESSURA MEDIA DE 6MM</v>
      </c>
      <c r="F57" s="166" t="str">
        <f>F53</f>
        <v>M2</v>
      </c>
      <c r="G57" s="165">
        <f>'MEMÓRIA '!L491</f>
        <v>65.75</v>
      </c>
      <c r="H57" s="165">
        <f>[3]COMP0124!$E$136286</f>
        <v>539.85</v>
      </c>
      <c r="I57" s="270">
        <f>ROUND(H57*1.2882,2)</f>
        <v>695.43</v>
      </c>
      <c r="J57" s="131">
        <f t="shared" si="12"/>
        <v>45724.52</v>
      </c>
    </row>
    <row r="58" spans="2:10" ht="20.100000000000001" customHeight="1" outlineLevel="1">
      <c r="B58" s="286" t="s">
        <v>30</v>
      </c>
      <c r="C58" s="287"/>
      <c r="D58" s="287"/>
      <c r="E58" s="287"/>
      <c r="F58" s="287"/>
      <c r="G58" s="287"/>
      <c r="H58" s="288"/>
      <c r="I58" s="272"/>
      <c r="J58" s="132">
        <f>ROUND(J56+J57,2)</f>
        <v>60157.04</v>
      </c>
    </row>
    <row r="59" spans="2:10" ht="20.100000000000001" customHeight="1" outlineLevel="1">
      <c r="B59" s="134" t="str">
        <f>'MEMÓRIA '!A500</f>
        <v>8.00</v>
      </c>
      <c r="C59" s="134"/>
      <c r="D59" s="134"/>
      <c r="E59" s="134" t="s">
        <v>181</v>
      </c>
      <c r="F59" s="135"/>
      <c r="G59" s="136"/>
      <c r="H59" s="8"/>
      <c r="I59" s="268"/>
      <c r="J59" s="8"/>
    </row>
    <row r="60" spans="2:10" ht="62.25" customHeight="1" outlineLevel="1">
      <c r="B60" s="164" t="str">
        <f>'MEMÓRIA '!A501</f>
        <v>8.01</v>
      </c>
      <c r="C60" s="263" t="str">
        <f>'MEMÓRIA '!B501</f>
        <v>15.001.0020-B</v>
      </c>
      <c r="D60" s="166" t="str">
        <f>D57</f>
        <v>EMOP</v>
      </c>
      <c r="E60" s="158" t="str">
        <f>'[1]EMOP 03-2021'!$B$13473</f>
        <v>CAIXA DE ALVENARIA EM TIJOLOS MACICOS(7X10X20CM),EM PAREDESDE MEIA VEZ,COM DIMENSOES DE 0,60X0,60X0,60M,ASSENTADA COM ARGAMASSA DE CIMENTO E AREIA,NO TRACO 1:4,REVESTIDA INTERNAMENTE COM A MESMA ARGAMASSA,COM FUNDO DE CONCRETO E TAMPA DE CONCRETO ARMADO</v>
      </c>
      <c r="F60" s="164" t="str">
        <f>'[1]EMOP 03-2021'!$I$13473</f>
        <v>UN</v>
      </c>
      <c r="G60" s="165">
        <f>'MEMÓRIA '!L501</f>
        <v>2</v>
      </c>
      <c r="H60" s="165">
        <f>[3]COMP0124!$E$147782</f>
        <v>232</v>
      </c>
      <c r="I60" s="270">
        <f>ROUND(H60*1.2882,2)</f>
        <v>298.86</v>
      </c>
      <c r="J60" s="131">
        <f t="shared" ref="J60:J70" si="13">ROUND(G60*I60,2)</f>
        <v>597.72</v>
      </c>
    </row>
    <row r="61" spans="2:10" ht="81" customHeight="1" outlineLevel="1">
      <c r="B61" s="164" t="str">
        <f>'MEMÓRIA '!A510</f>
        <v>8.02</v>
      </c>
      <c r="C61" s="164" t="str">
        <f>'[1]EMOP 03-2021'!$A$13513</f>
        <v>15.001.0075-A</v>
      </c>
      <c r="D61" s="166" t="str">
        <f t="shared" ref="D61:D68" si="14">D60</f>
        <v>EMOP</v>
      </c>
      <c r="E61" s="158" t="str">
        <f>'[1]EMOP 03-2021'!$B$13513</f>
        <v>ABRIGO PARA BOMBA,NAS DIMENSOES DE 0,70X0,50X0,50M,EM ALVENARIA DE TIJOLOS FURADOS DE 10X20X20CM,EM PAREDES DE MEIA VEZ,REVESTIDAS COM ARGAMASSA DE CIMENTO E SAIBRO,NO TRACO 1:6,COM FUNDO DE CONCRETO E TAMPA DE CONCRETO ARMADO,PORTA DE 60X40CM EM CHAPA DE FERRO Nº16 E CADEADO DE 30MM,CONFORME PROJETO Nº2089/EMOP</v>
      </c>
      <c r="F61" s="164" t="str">
        <f>'[1]EMOP 03-2021'!$I$13513</f>
        <v>UN</v>
      </c>
      <c r="G61" s="165">
        <f>'MEMÓRIA '!L510</f>
        <v>1</v>
      </c>
      <c r="H61" s="165">
        <f>[3]COMP0124!$E$148700</f>
        <v>792.14</v>
      </c>
      <c r="I61" s="270">
        <f t="shared" ref="I61:I70" si="15">ROUND(H61*1.2882,2)</f>
        <v>1020.43</v>
      </c>
      <c r="J61" s="131">
        <f t="shared" si="13"/>
        <v>1020.43</v>
      </c>
    </row>
    <row r="62" spans="2:10" ht="76.5" customHeight="1" outlineLevel="1">
      <c r="B62" s="164" t="str">
        <f>'MEMÓRIA '!A518</f>
        <v>8.03</v>
      </c>
      <c r="C62" s="263" t="str">
        <f>'MEMÓRIA '!B518</f>
        <v>15.004.0090-A</v>
      </c>
      <c r="D62" s="166" t="str">
        <f t="shared" si="14"/>
        <v>EMOP</v>
      </c>
      <c r="E62" s="158" t="str">
        <f>[5]Sheet1!$B$13272</f>
        <v>INSTALACAO E COLOCACAO DE TORNEIRA PARA JARDIM OU DE LAVAGEM(EXCLUSIVE FORNECIMENTO DA TORNEIRA),COMPREENDENDO: 2,00M DE TUBO DE PVC DE 20MM E CONEXOES</v>
      </c>
      <c r="F62" s="164" t="str">
        <f>'[1]EMOP 03-2021'!$I$14243</f>
        <v>UN</v>
      </c>
      <c r="G62" s="160">
        <f>'MEMÓRIA '!L518</f>
        <v>2</v>
      </c>
      <c r="H62" s="165">
        <f>[3]COMP0124!$E$153307</f>
        <v>165.3</v>
      </c>
      <c r="I62" s="270">
        <f t="shared" si="15"/>
        <v>212.94</v>
      </c>
      <c r="J62" s="131">
        <f t="shared" si="13"/>
        <v>425.88</v>
      </c>
    </row>
    <row r="63" spans="2:10" ht="64.5" customHeight="1" outlineLevel="1">
      <c r="B63" s="164" t="str">
        <f>'MEMÓRIA '!A524</f>
        <v>8.04</v>
      </c>
      <c r="C63" s="263" t="str">
        <f>'MEMÓRIA '!B524</f>
        <v>18.009.0078-A</v>
      </c>
      <c r="D63" s="166" t="str">
        <f t="shared" si="14"/>
        <v>EMOP</v>
      </c>
      <c r="E63" s="158" t="str">
        <f>[5]Sheet1!$B$17618</f>
        <v>TORNEIRA PARA JARDIM,DE 3/4"X10CM APROXIMADAMENTE,EM METAL CROMADO.FORNECIMENTO</v>
      </c>
      <c r="F63" s="164" t="str">
        <f>'[1]EMOP 03-2021'!$I$14339</f>
        <v>UN</v>
      </c>
      <c r="G63" s="160">
        <f>'MEMÓRIA '!L524</f>
        <v>2</v>
      </c>
      <c r="H63" s="165">
        <f>[3]COMP0124!$E$197135</f>
        <v>25.82</v>
      </c>
      <c r="I63" s="270">
        <f>ROUND(H63*1.1188,2)</f>
        <v>28.89</v>
      </c>
      <c r="J63" s="131">
        <f t="shared" si="13"/>
        <v>57.78</v>
      </c>
    </row>
    <row r="64" spans="2:10" ht="69" customHeight="1" outlineLevel="1">
      <c r="B64" s="164" t="str">
        <f>'MEMÓRIA '!A533</f>
        <v>8.05</v>
      </c>
      <c r="C64" s="263" t="str">
        <f>'MEMÓRIA '!B533</f>
        <v>15.007.0405-A</v>
      </c>
      <c r="D64" s="166" t="str">
        <f t="shared" si="14"/>
        <v>EMOP</v>
      </c>
      <c r="E64" s="158" t="str">
        <f>[5]Sheet1!$B$13492</f>
        <v>QUADRO DE DISTRIBUICAO DE ENERGIA PARA DISJUNTORES TERMO-MAGNETICOS UNIPOLARES,DE SOBREPOR,COM PORTA E BARRAMENTOS DE FASE,NEUTRO E TERRA,PARA INSTALACAO DE ATE 8 DISJUNTORES SEM DISPOSITIVO PARA CHAVE GERAL.FORNECIMENTO E COLOCACAO</v>
      </c>
      <c r="F64" s="164" t="str">
        <f>'MEMÓRIA '!K533</f>
        <v>UN</v>
      </c>
      <c r="G64" s="160">
        <f>'MEMÓRIA '!L533</f>
        <v>1</v>
      </c>
      <c r="H64" s="165">
        <f>[3]COMP0124!$E$156086</f>
        <v>127</v>
      </c>
      <c r="I64" s="270">
        <f t="shared" si="15"/>
        <v>163.6</v>
      </c>
      <c r="J64" s="131">
        <f t="shared" si="13"/>
        <v>163.6</v>
      </c>
    </row>
    <row r="65" spans="2:10" ht="54" customHeight="1" outlineLevel="1">
      <c r="B65" s="164" t="str">
        <f>'MEMÓRIA '!A539</f>
        <v>8.06</v>
      </c>
      <c r="C65" s="263" t="str">
        <f>'MEMÓRIA '!B539</f>
        <v>15.007.0575-A</v>
      </c>
      <c r="D65" s="166" t="str">
        <f t="shared" si="14"/>
        <v>EMOP</v>
      </c>
      <c r="E65" s="158" t="str">
        <f>[5]Sheet1!$B$13588</f>
        <v>DISJUNTOR TERMOMAGNETICO,BIPOLAR,DE 10 A 32A,3KA,MODELO DIN,TIPO C.FORNECIMENTO E COLOCACAO</v>
      </c>
      <c r="F65" s="164" t="str">
        <f>'MEMÓRIA '!K539</f>
        <v>UN</v>
      </c>
      <c r="G65" s="160">
        <f>'MEMÓRIA '!L539</f>
        <v>4</v>
      </c>
      <c r="H65" s="165">
        <f>[3]COMP0124!$E$156883</f>
        <v>38.69</v>
      </c>
      <c r="I65" s="270">
        <f t="shared" si="15"/>
        <v>49.84</v>
      </c>
      <c r="J65" s="131">
        <f t="shared" si="13"/>
        <v>199.36</v>
      </c>
    </row>
    <row r="66" spans="2:10" ht="51.75" customHeight="1" outlineLevel="1">
      <c r="B66" s="164" t="str">
        <f>'MEMÓRIA '!A547</f>
        <v>8.07</v>
      </c>
      <c r="C66" s="263" t="str">
        <f>'MEMÓRIA '!B547</f>
        <v>15.008.0085-A</v>
      </c>
      <c r="D66" s="166" t="str">
        <f t="shared" si="14"/>
        <v>EMOP</v>
      </c>
      <c r="E66" s="158" t="str">
        <f>[5]Sheet1!$B$13670</f>
        <v>CABO DE COBRE FLEXIVEL COM ISOLAMENTO TERMOPLASTICO,COMPREENDENDO:PREPARO,CORTE E ENFIACAO EM ELETRODUTOS,NA BITOLA DE 2,5MM2, 450/750V.FORNECIMENTO E COLOCACAO</v>
      </c>
      <c r="F66" s="164" t="str">
        <f>'[1]EMOP 03-2021'!$I$16661</f>
        <v>M</v>
      </c>
      <c r="G66" s="165">
        <f>'MEMÓRIA '!L547</f>
        <v>218.04</v>
      </c>
      <c r="H66" s="165">
        <f>[3]COMP0124!$E$157564</f>
        <v>3.5</v>
      </c>
      <c r="I66" s="270">
        <f t="shared" si="15"/>
        <v>4.51</v>
      </c>
      <c r="J66" s="131">
        <f t="shared" si="13"/>
        <v>983.36</v>
      </c>
    </row>
    <row r="67" spans="2:10" ht="64.5" customHeight="1" outlineLevel="1">
      <c r="B67" s="164" t="str">
        <f>'MEMÓRIA '!A564</f>
        <v>8.08</v>
      </c>
      <c r="C67" s="152" t="str">
        <f>[5]Sheet1!$A$14472</f>
        <v>15.018.0133-A</v>
      </c>
      <c r="D67" s="152" t="str">
        <f t="shared" si="14"/>
        <v>EMOP</v>
      </c>
      <c r="E67" s="151" t="str">
        <f>[5]Sheet1!$B$14472</f>
        <v>CAIXA POLIMERICA DE INSPECAO DE ATERRAMENTO COM DIAMETRO SUPERIOR DE APROXIMADAMENTE 23CM E ALTURA APROXIMADA DE 25CM,COM TAMPA.FORNECIMENTO E COLOCACAO</v>
      </c>
      <c r="F67" s="152" t="str">
        <f>'[1]EMOP 03-2021'!$I$17165</f>
        <v>UN</v>
      </c>
      <c r="G67" s="149">
        <f>'MEMÓRIA '!L564</f>
        <v>8</v>
      </c>
      <c r="H67" s="149">
        <f>[3]COMP0124!$E$171106</f>
        <v>39.729999999999997</v>
      </c>
      <c r="I67" s="270">
        <f t="shared" si="15"/>
        <v>51.18</v>
      </c>
      <c r="J67" s="131">
        <f t="shared" si="13"/>
        <v>409.44</v>
      </c>
    </row>
    <row r="68" spans="2:10" ht="64.5" customHeight="1" outlineLevel="1">
      <c r="B68" s="164" t="str">
        <f>'MEMÓRIA '!A573</f>
        <v>8.09</v>
      </c>
      <c r="C68" s="152" t="str">
        <f>[5]Sheet1!$A$15912</f>
        <v>15.036.0080-A</v>
      </c>
      <c r="D68" s="152" t="str">
        <f t="shared" si="14"/>
        <v>EMOP</v>
      </c>
      <c r="E68" s="151" t="str">
        <f>[5]Sheet1!$B$15912</f>
        <v>ELETRODUTO DE PVC ESPIRAL CORRUGADO,DIAMETRO DE 1",INCLUSIVE CONEXOES E EMENDAS.FORNECIMENTO E INSTALACAO</v>
      </c>
      <c r="F68" s="152" t="str">
        <f>'MEMÓRIA '!K573</f>
        <v>M</v>
      </c>
      <c r="G68" s="149">
        <f>'MEMÓRIA '!L573</f>
        <v>72.679999999999993</v>
      </c>
      <c r="H68" s="149">
        <f>[3]COMP0124!$E$183837</f>
        <v>5.57</v>
      </c>
      <c r="I68" s="270">
        <f t="shared" si="15"/>
        <v>7.18</v>
      </c>
      <c r="J68" s="131">
        <f t="shared" si="13"/>
        <v>521.84</v>
      </c>
    </row>
    <row r="69" spans="2:10" ht="75.75" customHeight="1" outlineLevel="1">
      <c r="B69" s="164" t="str">
        <f>'MEMÓRIA '!A591</f>
        <v>8.10</v>
      </c>
      <c r="C69" s="152" t="str">
        <f>'[1]EMOP 03-2021'!$A$18049</f>
        <v>17.012.0040-A</v>
      </c>
      <c r="D69" s="152" t="str">
        <f>D67</f>
        <v>EMOP</v>
      </c>
      <c r="E69" s="151" t="str">
        <f>'[1]EMOP 03-2021'!$B$18049</f>
        <v>PINTURA INTERNA OU EXTERNA COM TINTA IMPERMEAVEL EM CORES PARA APLICACAO SOBRE CONCRETO,TIJOLOS,PEDRAS OU ARGAMASSA DE SUPERFICIE POROSA,EM DUAS DEMAOS,USANDO AGUA COMO DILUENTE</v>
      </c>
      <c r="F69" s="152" t="str">
        <f>'[1]EMOP 03-2021'!$I$18049</f>
        <v>M2</v>
      </c>
      <c r="G69" s="149">
        <f>'MEMÓRIA '!L591</f>
        <v>337.51899999999995</v>
      </c>
      <c r="H69" s="149">
        <f>[3]COMP0124!$E$193944</f>
        <v>18.32</v>
      </c>
      <c r="I69" s="270">
        <f t="shared" si="15"/>
        <v>23.6</v>
      </c>
      <c r="J69" s="131">
        <f t="shared" si="13"/>
        <v>7965.45</v>
      </c>
    </row>
    <row r="70" spans="2:10" ht="75.75" customHeight="1" outlineLevel="1">
      <c r="B70" s="164" t="str">
        <f>'MEMÓRIA '!A632</f>
        <v>8.11</v>
      </c>
      <c r="C70" s="152" t="str">
        <f>'MEMÓRIA '!B632</f>
        <v>17.020.0010-A</v>
      </c>
      <c r="D70" s="152" t="str">
        <f>D69</f>
        <v>EMOP</v>
      </c>
      <c r="E70" s="151" t="str">
        <f>[5]Sheet1!$B$17402</f>
        <v>ENVERNIZAMENTO DE MADEIRA COM VERNIZ TIPO COPAL BRILHANTE PARA INTERIOR,INCLUSIVE LIXAMENTO,UMA DEMAO DE VERNIZ IMUNIZANTE E IMPERMEABILIZANTE INCOLOR,ANILINA E UMA DEMAO DE ACABAMENTO</v>
      </c>
      <c r="F70" s="152" t="str">
        <f>F69</f>
        <v>M2</v>
      </c>
      <c r="G70" s="149">
        <f>'MEMÓRIA '!L632</f>
        <v>3.7800000000000002</v>
      </c>
      <c r="H70" s="149">
        <f>[3]COMP0124!$E$195594</f>
        <v>15.03</v>
      </c>
      <c r="I70" s="270">
        <f t="shared" si="15"/>
        <v>19.36</v>
      </c>
      <c r="J70" s="131">
        <f t="shared" si="13"/>
        <v>73.180000000000007</v>
      </c>
    </row>
    <row r="71" spans="2:10" ht="30.75" customHeight="1" outlineLevel="1">
      <c r="B71" s="286" t="s">
        <v>30</v>
      </c>
      <c r="C71" s="287"/>
      <c r="D71" s="287"/>
      <c r="E71" s="287"/>
      <c r="F71" s="287"/>
      <c r="G71" s="287"/>
      <c r="H71" s="288"/>
      <c r="I71" s="272"/>
      <c r="J71" s="132">
        <f>ROUND(J60+J61+J62+J63+J64+J65+J66+J67+J68+J69+J70,2)</f>
        <v>12418.04</v>
      </c>
    </row>
    <row r="72" spans="2:10" ht="20.100000000000001" customHeight="1" outlineLevel="1">
      <c r="B72" s="134" t="str">
        <f>'MEMÓRIA '!A638</f>
        <v>9.00</v>
      </c>
      <c r="C72" s="134"/>
      <c r="D72" s="134"/>
      <c r="E72" s="134" t="s">
        <v>188</v>
      </c>
      <c r="F72" s="135"/>
      <c r="G72" s="136"/>
      <c r="H72" s="8"/>
      <c r="I72" s="268"/>
      <c r="J72" s="8"/>
    </row>
    <row r="73" spans="2:10" ht="56.25" customHeight="1" outlineLevel="1">
      <c r="B73" s="164" t="str">
        <f>'MEMÓRIA '!A639</f>
        <v>9.01</v>
      </c>
      <c r="C73" s="263" t="str">
        <f>'MEMÓRIA '!B639</f>
        <v>18.260.0070-A</v>
      </c>
      <c r="D73" s="166" t="str">
        <f>D67</f>
        <v>EMOP</v>
      </c>
      <c r="E73" s="158" t="str">
        <f>[5]Sheet1!$B$18864</f>
        <v>RELE FOTOELETRICO,PARA COMANDO DE ILUMINACAO EXTERNA,NA TENSAO DE 220V E CARGA MAXIMA DE 1.000W.FORNECIMENTO E COLOCACAO</v>
      </c>
      <c r="F73" s="164" t="str">
        <f>'[1]EMOP 03-2021'!$I$18923</f>
        <v>UN</v>
      </c>
      <c r="G73" s="165">
        <f>'MEMÓRIA '!L639</f>
        <v>8</v>
      </c>
      <c r="H73" s="165">
        <f>[3]COMP0124!$E$208011</f>
        <v>32.909999999999997</v>
      </c>
      <c r="I73" s="270">
        <f>ROUND(H73*1.2882,2)</f>
        <v>42.39</v>
      </c>
      <c r="J73" s="131">
        <f t="shared" ref="J73:J77" si="16">ROUND(G73*I73,2)</f>
        <v>339.12</v>
      </c>
    </row>
    <row r="74" spans="2:10" ht="51.75" customHeight="1" outlineLevel="1">
      <c r="B74" s="164" t="str">
        <f>'MEMÓRIA '!A647</f>
        <v>9.02</v>
      </c>
      <c r="C74" s="152" t="str">
        <f>'[1]EMOP 03-2021'!$A$19681</f>
        <v>18.260.0046-A</v>
      </c>
      <c r="D74" s="152" t="str">
        <f>D73</f>
        <v>EMOP</v>
      </c>
      <c r="E74" s="151" t="str">
        <f>'[1]EMOP 03-2021'!$B$19681</f>
        <v>BRACO PARA ILUMINACAO DE RUAS,EM TUBO DE ACO GALVANIZADO COM DIAMETRO DE=60,3MM,PARA FIXACAO EM POSTE OU PAREDE,PROJECAO HORIZONTAL=2530MM,PROJECAO VERTICAL=2180MM.FORNECIMENTO E COLOCACAO</v>
      </c>
      <c r="F74" s="152" t="str">
        <f>'[1]EMOP 03-2021'!$I$19681</f>
        <v>UN</v>
      </c>
      <c r="G74" s="149">
        <f>'MEMÓRIA '!L647</f>
        <v>12</v>
      </c>
      <c r="H74" s="149">
        <f>[3]COMP0124!$E$207958</f>
        <v>681.69</v>
      </c>
      <c r="I74" s="270">
        <f t="shared" ref="I74:I75" si="17">ROUND(H74*1.2882,2)</f>
        <v>878.15</v>
      </c>
      <c r="J74" s="131">
        <f t="shared" si="16"/>
        <v>10537.8</v>
      </c>
    </row>
    <row r="75" spans="2:10" ht="51.75" customHeight="1" outlineLevel="1">
      <c r="B75" s="164" t="str">
        <f>'MEMÓRIA '!A655</f>
        <v>9.03</v>
      </c>
      <c r="C75" s="152" t="str">
        <f>'MEMÓRIA '!B655</f>
        <v>20.092.0001-A</v>
      </c>
      <c r="D75" s="152" t="str">
        <f>D74</f>
        <v>EMOP</v>
      </c>
      <c r="E75" s="151" t="str">
        <f>[5]Sheet1!$B$20674</f>
        <v>AREIA,INCLUSIVE TRANPORTE,PARA REGIAO METROPOLITANA DO RIO DE JANEIRO.FORNECIMENTO</v>
      </c>
      <c r="F75" s="152" t="str">
        <f>[5]Sheet1!$I$20674</f>
        <v>M3</v>
      </c>
      <c r="G75" s="149">
        <f>'MEMÓRIA '!L655</f>
        <v>19.136000000000003</v>
      </c>
      <c r="H75" s="149">
        <f>[3]COMP0124!$E$226366</f>
        <v>118.5</v>
      </c>
      <c r="I75" s="270">
        <f t="shared" si="17"/>
        <v>152.65</v>
      </c>
      <c r="J75" s="131">
        <f t="shared" si="16"/>
        <v>2921.11</v>
      </c>
    </row>
    <row r="76" spans="2:10" ht="51.75" customHeight="1" outlineLevel="1">
      <c r="B76" s="164" t="str">
        <f>'MEMÓRIA '!A661</f>
        <v>9.04</v>
      </c>
      <c r="C76" s="152" t="str">
        <f>'MEMÓRIA '!B661</f>
        <v>18.200.0002-A</v>
      </c>
      <c r="D76" s="152" t="str">
        <f>D75</f>
        <v>EMOP</v>
      </c>
      <c r="E76" s="151" t="str">
        <f>[5]Sheet1!$B$18770</f>
        <v>POSTE PARA VOLEIBOL EM TUBO DE FERRO GALVANIZADO,COM CATRACA E BUCHAS.FORNECIMENTO</v>
      </c>
      <c r="F76" s="152" t="str">
        <f>'MEMÓRIA '!K661</f>
        <v>PAR</v>
      </c>
      <c r="G76" s="149">
        <f>'MEMÓRIA '!L661</f>
        <v>1</v>
      </c>
      <c r="H76" s="149">
        <f>[3]COMP0124!$E$207471</f>
        <v>1174.2</v>
      </c>
      <c r="I76" s="270">
        <f>ROUND(H76*1.1188,2)</f>
        <v>1313.69</v>
      </c>
      <c r="J76" s="131">
        <f t="shared" si="16"/>
        <v>1313.69</v>
      </c>
    </row>
    <row r="77" spans="2:10" ht="51.75" customHeight="1" outlineLevel="1">
      <c r="B77" s="164" t="str">
        <f>'MEMÓRIA '!A666</f>
        <v>9.05</v>
      </c>
      <c r="C77" s="152" t="str">
        <f>'MEMÓRIA '!B666</f>
        <v>18.200.0003-A</v>
      </c>
      <c r="D77" s="152" t="str">
        <f>D76</f>
        <v>EMOP</v>
      </c>
      <c r="E77" s="151" t="str">
        <f>[5]Sheet1!$B$18772</f>
        <v>REDE DE VOLEIBOL OFICIAL COM CABO DE ACO.FORNECIMENTO</v>
      </c>
      <c r="F77" s="152" t="str">
        <f>'MEMÓRIA '!K666</f>
        <v>UN</v>
      </c>
      <c r="G77" s="149">
        <f>'MEMÓRIA '!L666</f>
        <v>1</v>
      </c>
      <c r="H77" s="149">
        <f>[3]COMP0124!$E$207475</f>
        <v>230.36</v>
      </c>
      <c r="I77" s="270">
        <f>ROUND(H77*1.1188,2)</f>
        <v>257.73</v>
      </c>
      <c r="J77" s="131">
        <f t="shared" si="16"/>
        <v>257.73</v>
      </c>
    </row>
    <row r="78" spans="2:10" ht="20.100000000000001" customHeight="1" outlineLevel="1">
      <c r="B78" s="286" t="s">
        <v>30</v>
      </c>
      <c r="C78" s="287"/>
      <c r="D78" s="287"/>
      <c r="E78" s="287"/>
      <c r="F78" s="287"/>
      <c r="G78" s="287"/>
      <c r="H78" s="288"/>
      <c r="I78" s="273"/>
      <c r="J78" s="132">
        <f>ROUND(J73+J74+J75+J76+J77,2)</f>
        <v>15369.45</v>
      </c>
    </row>
    <row r="79" spans="2:10" ht="20.100000000000001" customHeight="1" outlineLevel="1">
      <c r="B79" s="134" t="s">
        <v>166</v>
      </c>
      <c r="C79" s="134"/>
      <c r="D79" s="134"/>
      <c r="E79" s="134" t="s">
        <v>189</v>
      </c>
      <c r="F79" s="135"/>
      <c r="G79" s="136"/>
      <c r="H79" s="8"/>
      <c r="I79" s="268"/>
      <c r="J79" s="8"/>
    </row>
    <row r="80" spans="2:10" ht="51.75" customHeight="1" outlineLevel="1">
      <c r="B80" s="164" t="str">
        <f>'MEMÓRIA '!A673</f>
        <v>10.01</v>
      </c>
      <c r="C80" s="164" t="str">
        <f>'[1]EMOP 03-2021'!$A$21747</f>
        <v>21.001.0160-A</v>
      </c>
      <c r="D80" s="166" t="str">
        <f>D74</f>
        <v>EMOP</v>
      </c>
      <c r="E80" s="158" t="str">
        <f>'[1]EMOP 03-2021'!$B$21747</f>
        <v>ASSENTAMENTO DE POSTE RETO,DE ACO DE 3,50 ATE 6,00M,COM FLANGE DE ACO SOLDADO NA SUA BASE,FIXADO POR PARAFUSOS CHUMBADORES ENGASTADOS EM FUNDACAO DE CONCRETO,EXCLUSIVE FUNDACAO EFORNECIMENTO DO POSTE</v>
      </c>
      <c r="F80" s="164" t="str">
        <f>'[1]EMOP 03-2021'!$I$21747</f>
        <v>UN</v>
      </c>
      <c r="G80" s="165">
        <f>'MEMÓRIA '!L673</f>
        <v>6</v>
      </c>
      <c r="H80" s="165">
        <f>[3]COMP0124!$E$228038</f>
        <v>147.80000000000001</v>
      </c>
      <c r="I80" s="270">
        <f>ROUND(H80*1.1188,2)</f>
        <v>165.36</v>
      </c>
      <c r="J80" s="131">
        <f t="shared" ref="J80:J90" si="18">ROUND(G80*I80,2)</f>
        <v>992.16</v>
      </c>
    </row>
    <row r="81" spans="2:10" ht="51.75" customHeight="1" outlineLevel="1">
      <c r="B81" s="164" t="str">
        <f>'MEMÓRIA '!A679</f>
        <v>10.02</v>
      </c>
      <c r="C81" s="263" t="str">
        <f>'MEMÓRIA '!B679</f>
        <v>21.001.0010-A</v>
      </c>
      <c r="D81" s="166" t="str">
        <f>D80</f>
        <v>EMOP</v>
      </c>
      <c r="E81" s="158" t="str">
        <f>[5]Sheet1!$B$20894</f>
        <v>ASSENTAMENTO DE POSTE DE CONCRETO,CIRCULAR,RETO DE 9,00M,COM CABECA DE CONCRETO,EXCLUSIVE FORNECIMENTO DO POSTE E DA CABECA</v>
      </c>
      <c r="F81" s="164" t="str">
        <f>'MEMÓRIA '!K679</f>
        <v>UN</v>
      </c>
      <c r="G81" s="165">
        <f>'MEMÓRIA '!L679</f>
        <v>2</v>
      </c>
      <c r="H81" s="165">
        <f>[3]COMP0124!$E$227764</f>
        <v>341.69</v>
      </c>
      <c r="I81" s="270">
        <f t="shared" ref="I81:I90" si="19">ROUND(H81*1.2882,2)</f>
        <v>440.17</v>
      </c>
      <c r="J81" s="131">
        <f t="shared" si="18"/>
        <v>880.34</v>
      </c>
    </row>
    <row r="82" spans="2:10" ht="48.75" customHeight="1" outlineLevel="1">
      <c r="B82" s="164" t="str">
        <f>'MEMÓRIA '!A686</f>
        <v>10.03</v>
      </c>
      <c r="C82" s="152" t="str">
        <f>'MEMÓRIA '!B686</f>
        <v>21.003.0053-A</v>
      </c>
      <c r="D82" s="152" t="str">
        <f>D80</f>
        <v>EMOP</v>
      </c>
      <c r="E82" s="151" t="str">
        <f>[5]Sheet1!$B$20956</f>
        <v>POSTE DE ACO,RETO,CONICO CONTINUO,ALTURA DE 3,50M,COM SAPATA E BASE(PADRAO RIO CIDADE CATETE).FORNECIMENTO</v>
      </c>
      <c r="F82" s="152" t="str">
        <f>'[1]EMOP 03-2021'!$I$21947</f>
        <v>UN</v>
      </c>
      <c r="G82" s="149">
        <f>'MEMÓRIA '!L686</f>
        <v>6</v>
      </c>
      <c r="H82" s="149">
        <f>[3]COMP0124!$E$228198</f>
        <v>2012.99</v>
      </c>
      <c r="I82" s="270">
        <f t="shared" si="19"/>
        <v>2593.13</v>
      </c>
      <c r="J82" s="131">
        <f t="shared" si="18"/>
        <v>15558.78</v>
      </c>
    </row>
    <row r="83" spans="2:10" ht="33" customHeight="1" outlineLevel="1">
      <c r="B83" s="164" t="str">
        <f>'MEMÓRIA '!A693</f>
        <v>10.04</v>
      </c>
      <c r="C83" s="152" t="str">
        <f>'MEMÓRIA '!B693</f>
        <v>21.002.0010-A</v>
      </c>
      <c r="D83" s="152" t="str">
        <f>D82</f>
        <v>EMOP</v>
      </c>
      <c r="E83" s="151" t="str">
        <f>[5]Sheet1!$B$20938</f>
        <v>POSTE DE CONCRETO COM SECAO CIRCULAR,RETO,COM 9,00M DE COMPRIMENTO,TIPO LEVE,EXCLUSIVE TRANSPORTE.FORNECIMENTO</v>
      </c>
      <c r="F83" s="152" t="str">
        <f>F82</f>
        <v>UN</v>
      </c>
      <c r="G83" s="149">
        <f>'MEMÓRIA '!L693</f>
        <v>2</v>
      </c>
      <c r="H83" s="149">
        <f>[3]COMP0124!$E$228120</f>
        <v>1365</v>
      </c>
      <c r="I83" s="270">
        <f t="shared" si="19"/>
        <v>1758.39</v>
      </c>
      <c r="J83" s="131">
        <f t="shared" si="18"/>
        <v>3516.78</v>
      </c>
    </row>
    <row r="84" spans="2:10" ht="51" customHeight="1" outlineLevel="1">
      <c r="B84" s="164" t="str">
        <f>'MEMÓRIA '!A701</f>
        <v>10.05</v>
      </c>
      <c r="C84" s="152" t="str">
        <f>'MEMÓRIA '!B701</f>
        <v>21.011.0010-A</v>
      </c>
      <c r="D84" s="152" t="str">
        <f>D83</f>
        <v>EMOP</v>
      </c>
      <c r="E84" s="151" t="str">
        <f>[5]Sheet1!$B$21124</f>
        <v>FUNDACAO SIMPLES DE CONCRETO PRE-MOLDADO,PROJETO RIOLUZ,COMCHUMBADORES DE ACO,PROVIDO DE ARRUELAS E PORCAS PARA FIXACAODE POSTE RETO DE ACO,DE 3,50 ATE 6,00M,EXCLUSIVE O POSTE E CHUMBADORES</v>
      </c>
      <c r="F84" s="152" t="str">
        <f>F83</f>
        <v>UN</v>
      </c>
      <c r="G84" s="149">
        <f>'MEMÓRIA '!L701</f>
        <v>6</v>
      </c>
      <c r="H84" s="149">
        <f>[3]COMP0124!$E$229219</f>
        <v>188.15</v>
      </c>
      <c r="I84" s="270">
        <f t="shared" si="19"/>
        <v>242.37</v>
      </c>
      <c r="J84" s="131">
        <f t="shared" si="18"/>
        <v>1454.22</v>
      </c>
    </row>
    <row r="85" spans="2:10" ht="57" customHeight="1" outlineLevel="1">
      <c r="B85" s="164" t="str">
        <f>'MEMÓRIA '!A708</f>
        <v>10.06</v>
      </c>
      <c r="C85" s="152" t="str">
        <f>'MEMÓRIA '!B708</f>
        <v>21.011.0030-A</v>
      </c>
      <c r="D85" s="152" t="str">
        <f>D84</f>
        <v>EMOP</v>
      </c>
      <c r="E85" s="151" t="str">
        <f>[5]Sheet1!$B$21140</f>
        <v>FUNDACAO ESPECIAL PARA FIXACAO DE POSTE DE CONCRETO,CIRCULAR,RETO,DE 9,00M,EM TERRENO PANTANOSO OU ATERRADO,CONFORME PROJETO NºA4-1651-PD,RIOLUZ,EXCLUSIVE O POSTE</v>
      </c>
      <c r="F85" s="152" t="str">
        <f>F84</f>
        <v>UN</v>
      </c>
      <c r="G85" s="149">
        <f>'MEMÓRIA '!L708</f>
        <v>2</v>
      </c>
      <c r="H85" s="149">
        <f>[3]COMP0124!$E$229365</f>
        <v>1075.83</v>
      </c>
      <c r="I85" s="270">
        <f t="shared" si="19"/>
        <v>1385.88</v>
      </c>
      <c r="J85" s="131">
        <f t="shared" si="18"/>
        <v>2771.76</v>
      </c>
    </row>
    <row r="86" spans="2:10" ht="57" customHeight="1" outlineLevel="1">
      <c r="B86" s="164" t="str">
        <f>'MEMÓRIA '!A716</f>
        <v>10.07</v>
      </c>
      <c r="C86" s="152" t="str">
        <f>'MEMÓRIA '!B716</f>
        <v>COTAÇÃO</v>
      </c>
      <c r="D86" s="152" t="s">
        <v>315</v>
      </c>
      <c r="E86" s="151" t="s">
        <v>386</v>
      </c>
      <c r="F86" s="152" t="str">
        <f>'MEMÓRIA '!K716</f>
        <v>UN</v>
      </c>
      <c r="G86" s="149">
        <f>'MEMÓRIA '!L716</f>
        <v>12</v>
      </c>
      <c r="H86" s="149">
        <f>'MEMÓRIA '!D724</f>
        <v>210.8</v>
      </c>
      <c r="I86" s="270">
        <f>ROUND(H86*1.1188,2)</f>
        <v>235.84</v>
      </c>
      <c r="J86" s="131">
        <f t="shared" si="18"/>
        <v>2830.08</v>
      </c>
    </row>
    <row r="87" spans="2:10" ht="57" customHeight="1" outlineLevel="1">
      <c r="B87" s="164" t="str">
        <f>'MEMÓRIA '!A731</f>
        <v>10.08</v>
      </c>
      <c r="C87" s="154">
        <f>'MEMÓRIA '!B731</f>
        <v>42247</v>
      </c>
      <c r="D87" s="152" t="s">
        <v>40</v>
      </c>
      <c r="E87" s="151" t="s">
        <v>385</v>
      </c>
      <c r="F87" s="152" t="str">
        <f>'MEMÓRIA '!K731</f>
        <v>UN</v>
      </c>
      <c r="G87" s="149">
        <f>'MEMÓRIA '!L731</f>
        <v>8</v>
      </c>
      <c r="H87" s="149">
        <v>682.4</v>
      </c>
      <c r="I87" s="270">
        <f t="shared" si="19"/>
        <v>879.07</v>
      </c>
      <c r="J87" s="131">
        <f t="shared" si="18"/>
        <v>7032.56</v>
      </c>
    </row>
    <row r="88" spans="2:10" ht="57" customHeight="1" outlineLevel="1">
      <c r="B88" s="164" t="str">
        <f>'MEMÓRIA '!A738</f>
        <v>10.09</v>
      </c>
      <c r="C88" s="152" t="str">
        <f>'MEMÓRIA '!B738</f>
        <v>15.018.0133-A</v>
      </c>
      <c r="D88" s="152" t="str">
        <f>D85</f>
        <v>EMOP</v>
      </c>
      <c r="E88" s="151" t="str">
        <f>[5]Sheet1!$B$14472</f>
        <v>CAIXA POLIMERICA DE INSPECAO DE ATERRAMENTO COM DIAMETRO SUPERIOR DE APROXIMADAMENTE 23CM E ALTURA APROXIMADA DE 25CM,COM TAMPA.FORNECIMENTO E COLOCACAO</v>
      </c>
      <c r="F88" s="152" t="str">
        <f>F87</f>
        <v>UN</v>
      </c>
      <c r="G88" s="149">
        <f>'MEMÓRIA '!L738</f>
        <v>8</v>
      </c>
      <c r="H88" s="149">
        <f>[3]COMP0124!$E$171106</f>
        <v>39.729999999999997</v>
      </c>
      <c r="I88" s="270">
        <f t="shared" si="19"/>
        <v>51.18</v>
      </c>
      <c r="J88" s="131">
        <f t="shared" si="18"/>
        <v>409.44</v>
      </c>
    </row>
    <row r="89" spans="2:10" ht="57" customHeight="1" outlineLevel="1">
      <c r="B89" s="164" t="str">
        <f>'MEMÓRIA '!A744</f>
        <v>10.10</v>
      </c>
      <c r="C89" s="152" t="str">
        <f>'MEMÓRIA '!B744</f>
        <v>15.007.0208-A</v>
      </c>
      <c r="D89" s="152" t="str">
        <f>D88</f>
        <v>EMOP</v>
      </c>
      <c r="E89" s="151" t="str">
        <f>'[6]PLANILHA '!$E$71</f>
        <v>HASTE PARA ATERRAMENTO,DE COBRE DE 5/8"(16MM),COM 3,00M DE COMPRIMENTO.FORNECIMENTO E COLOCACAO</v>
      </c>
      <c r="F89" s="152" t="str">
        <f>'MEMÓRIA '!K744</f>
        <v>UN</v>
      </c>
      <c r="G89" s="149">
        <f>'MEMÓRIA '!L744</f>
        <v>8</v>
      </c>
      <c r="H89" s="149">
        <f>[3]COMP0124!$E$155715</f>
        <v>64.040000000000006</v>
      </c>
      <c r="I89" s="270">
        <f t="shared" si="19"/>
        <v>82.5</v>
      </c>
      <c r="J89" s="131">
        <f t="shared" si="18"/>
        <v>660</v>
      </c>
    </row>
    <row r="90" spans="2:10" ht="57" customHeight="1" outlineLevel="1">
      <c r="B90" s="164" t="str">
        <f>'MEMÓRIA '!A750</f>
        <v>10.11</v>
      </c>
      <c r="C90" s="152" t="str">
        <f>'MEMÓRIA '!B750</f>
        <v>15.017.0225-A</v>
      </c>
      <c r="D90" s="152" t="str">
        <f>D89</f>
        <v>EMOP</v>
      </c>
      <c r="E90" s="151" t="str">
        <f>'[6]PLANILHA '!$E$76</f>
        <v>CONECTOR FABRICADO EM BRONZE PARA ATERRAMENTO,PARA FIXACAO DE UM OU DOIS CONDUTORES A SUPERFICIE PLANA,PARA CABOS COM BITOLAS DE 2,5 A 6MM2.FORNECIMENTO E COLOCACAO</v>
      </c>
      <c r="F90" s="152" t="str">
        <f>F89</f>
        <v>UN</v>
      </c>
      <c r="G90" s="149">
        <f>'MEMÓRIA '!L750</f>
        <v>8</v>
      </c>
      <c r="H90" s="149">
        <f>[3]COMP0124!$E$170275</f>
        <v>56.62</v>
      </c>
      <c r="I90" s="270">
        <f t="shared" si="19"/>
        <v>72.94</v>
      </c>
      <c r="J90" s="131">
        <f t="shared" si="18"/>
        <v>583.52</v>
      </c>
    </row>
    <row r="91" spans="2:10" ht="20.100000000000001" customHeight="1" outlineLevel="1">
      <c r="B91" s="286" t="s">
        <v>30</v>
      </c>
      <c r="C91" s="287"/>
      <c r="D91" s="287"/>
      <c r="E91" s="287"/>
      <c r="F91" s="287"/>
      <c r="G91" s="287"/>
      <c r="H91" s="288"/>
      <c r="I91" s="273"/>
      <c r="J91" s="132">
        <f>ROUND(J80+J81+J82+J83+J84+J85+J86+J87+J88+J89+J90,2)</f>
        <v>36689.64</v>
      </c>
    </row>
    <row r="92" spans="2:10" ht="20.100000000000001" customHeight="1" outlineLevel="1">
      <c r="B92" s="134" t="s">
        <v>177</v>
      </c>
      <c r="C92" s="134"/>
      <c r="D92" s="134"/>
      <c r="E92" s="134" t="s">
        <v>384</v>
      </c>
      <c r="F92" s="135"/>
      <c r="G92" s="136"/>
      <c r="H92" s="8"/>
      <c r="I92" s="268"/>
      <c r="J92" s="8"/>
    </row>
    <row r="93" spans="2:10" ht="27" customHeight="1" outlineLevel="1">
      <c r="B93" s="164" t="s">
        <v>178</v>
      </c>
      <c r="C93" s="164" t="s">
        <v>226</v>
      </c>
      <c r="D93" s="166" t="s">
        <v>40</v>
      </c>
      <c r="E93" s="158" t="s">
        <v>234</v>
      </c>
      <c r="F93" s="192" t="s">
        <v>109</v>
      </c>
      <c r="G93" s="165">
        <v>100</v>
      </c>
      <c r="H93" s="165">
        <f>'MEMÓRIA '!F770</f>
        <v>616.48799999999994</v>
      </c>
      <c r="I93" s="270">
        <f>ROUND(H93*1.2882,2)</f>
        <v>794.16</v>
      </c>
      <c r="J93" s="131">
        <f t="shared" ref="J93" si="20">ROUND(G93*I93,2)</f>
        <v>79416</v>
      </c>
    </row>
    <row r="94" spans="2:10" ht="20.100000000000001" customHeight="1" outlineLevel="1">
      <c r="B94" s="286" t="s">
        <v>30</v>
      </c>
      <c r="C94" s="287"/>
      <c r="D94" s="287"/>
      <c r="E94" s="287"/>
      <c r="F94" s="287"/>
      <c r="G94" s="287"/>
      <c r="H94" s="288"/>
      <c r="I94" s="272"/>
      <c r="J94" s="132">
        <f>J93</f>
        <v>79416</v>
      </c>
    </row>
    <row r="95" spans="2:10" ht="20.100000000000001" customHeight="1" outlineLevel="1">
      <c r="B95" s="133"/>
      <c r="C95" s="149"/>
      <c r="D95" s="149"/>
      <c r="E95" s="149"/>
      <c r="F95" s="149"/>
      <c r="G95" s="149"/>
      <c r="H95" s="149"/>
      <c r="I95" s="272"/>
      <c r="J95" s="150"/>
    </row>
    <row r="96" spans="2:10" ht="20.100000000000001" customHeight="1">
      <c r="B96" s="289"/>
      <c r="C96" s="290"/>
      <c r="D96" s="290"/>
      <c r="E96" s="290"/>
      <c r="F96" s="290"/>
      <c r="G96" s="290"/>
      <c r="H96" s="291"/>
      <c r="I96" s="274"/>
      <c r="J96" s="193"/>
    </row>
    <row r="97" spans="2:10" ht="30" customHeight="1" outlineLevel="1">
      <c r="B97" s="38" t="s">
        <v>38</v>
      </c>
      <c r="C97" s="168"/>
      <c r="D97" s="168"/>
      <c r="E97" s="168"/>
      <c r="F97" s="168"/>
      <c r="G97" s="168"/>
      <c r="H97" s="282"/>
      <c r="I97" s="275"/>
      <c r="J97" s="277">
        <f>ROUND(J19+J24+J28+J37+J48+J54+J58+J71+J78+J91+J94,2)</f>
        <v>504378</v>
      </c>
    </row>
    <row r="98" spans="2:10">
      <c r="E98" s="5"/>
    </row>
  </sheetData>
  <autoFilter ref="B7:J97" xr:uid="{00000000-0009-0000-0000-000000000000}"/>
  <mergeCells count="22">
    <mergeCell ref="D6:E6"/>
    <mergeCell ref="B1:C6"/>
    <mergeCell ref="F2:J2"/>
    <mergeCell ref="F3:J3"/>
    <mergeCell ref="D1:E1"/>
    <mergeCell ref="D2:E2"/>
    <mergeCell ref="D3:E3"/>
    <mergeCell ref="D4:E4"/>
    <mergeCell ref="D5:E5"/>
    <mergeCell ref="B91:H91"/>
    <mergeCell ref="B94:H94"/>
    <mergeCell ref="B96:H96"/>
    <mergeCell ref="B8:J8"/>
    <mergeCell ref="B71:H71"/>
    <mergeCell ref="B78:H78"/>
    <mergeCell ref="B24:H24"/>
    <mergeCell ref="B28:H28"/>
    <mergeCell ref="B19:H19"/>
    <mergeCell ref="B54:H54"/>
    <mergeCell ref="B58:H58"/>
    <mergeCell ref="B37:H37"/>
    <mergeCell ref="B48:H48"/>
  </mergeCells>
  <conditionalFormatting sqref="G7:I7">
    <cfRule type="cellIs" dxfId="19" priority="504" stopIfTrue="1" operator="equal">
      <formula>0</formula>
    </cfRule>
  </conditionalFormatting>
  <conditionalFormatting sqref="I28 I48 I54 I58 I71 I78 I91 I94:I95">
    <cfRule type="cellIs" dxfId="18" priority="500" stopIfTrue="1" operator="equal">
      <formula>0</formula>
    </cfRule>
  </conditionalFormatting>
  <hyperlinks>
    <hyperlink ref="D6" r:id="rId1" display="mailto:planejamento.silvajardim@gmail.com" xr:uid="{00000000-0004-0000-0000-000000000000}"/>
  </hyperlinks>
  <printOptions horizontalCentered="1"/>
  <pageMargins left="0.27559055118110237" right="0.35433070866141736" top="1.5748031496062993" bottom="0.31496062992125984" header="0.35433070866141736" footer="0.19685039370078741"/>
  <pageSetup scale="65" fitToHeight="0" orientation="landscape" r:id="rId2"/>
  <headerFooter alignWithMargins="0">
    <oddFooter>Página &amp;P de &amp;N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90"/>
  <sheetViews>
    <sheetView tabSelected="1" view="pageBreakPreview" topLeftCell="A163" zoomScale="60" zoomScaleNormal="100" workbookViewId="0">
      <selection activeCell="E179" sqref="E179"/>
    </sheetView>
  </sheetViews>
  <sheetFormatPr defaultRowHeight="13.8"/>
  <cols>
    <col min="1" max="1" width="39.19921875" customWidth="1"/>
    <col min="2" max="2" width="44.69921875" customWidth="1"/>
    <col min="3" max="3" width="42.19921875" customWidth="1"/>
    <col min="4" max="4" width="21.19921875" customWidth="1"/>
    <col min="5" max="5" width="21.69921875" customWidth="1"/>
    <col min="6" max="6" width="22.3984375" customWidth="1"/>
    <col min="7" max="7" width="28.19921875" customWidth="1"/>
    <col min="8" max="8" width="23.19921875" customWidth="1"/>
    <col min="9" max="9" width="15.69921875" customWidth="1"/>
    <col min="10" max="10" width="4.19921875" customWidth="1"/>
    <col min="11" max="11" width="15.8984375" customWidth="1"/>
    <col min="12" max="12" width="18.59765625" customWidth="1"/>
  </cols>
  <sheetData>
    <row r="1" spans="1:13" ht="17.399999999999999">
      <c r="A1" s="29"/>
      <c r="B1" s="68"/>
      <c r="C1" s="68"/>
      <c r="D1" s="68"/>
      <c r="E1" s="69"/>
      <c r="F1" s="67"/>
      <c r="G1" s="67"/>
      <c r="H1" s="67"/>
      <c r="I1" s="67"/>
      <c r="J1" s="67"/>
      <c r="K1" s="67"/>
      <c r="L1" s="30"/>
    </row>
    <row r="2" spans="1:13" ht="19.8">
      <c r="A2" s="31"/>
      <c r="B2" s="331" t="s">
        <v>12</v>
      </c>
      <c r="C2" s="331"/>
      <c r="D2" s="331"/>
      <c r="E2" s="87"/>
      <c r="L2" s="32"/>
    </row>
    <row r="3" spans="1:13" ht="19.8">
      <c r="A3" s="31"/>
      <c r="B3" s="332" t="s">
        <v>13</v>
      </c>
      <c r="C3" s="332"/>
      <c r="D3" s="332"/>
      <c r="E3" s="87"/>
      <c r="L3" s="32"/>
    </row>
    <row r="4" spans="1:13" ht="21" customHeight="1">
      <c r="A4" s="31"/>
      <c r="B4" s="333" t="s">
        <v>76</v>
      </c>
      <c r="C4" s="333"/>
      <c r="D4" s="333"/>
      <c r="E4" s="87"/>
      <c r="L4" s="32"/>
    </row>
    <row r="5" spans="1:13" ht="19.8">
      <c r="A5" s="33"/>
      <c r="B5" s="332" t="s">
        <v>14</v>
      </c>
      <c r="C5" s="332"/>
      <c r="D5" s="332"/>
      <c r="E5" s="332"/>
      <c r="L5" s="32"/>
    </row>
    <row r="6" spans="1:13" ht="19.8">
      <c r="A6" s="31"/>
      <c r="B6" s="332" t="s">
        <v>15</v>
      </c>
      <c r="C6" s="332"/>
      <c r="D6" s="332"/>
      <c r="E6" s="87"/>
      <c r="L6" s="32"/>
    </row>
    <row r="7" spans="1:13" ht="17.399999999999999">
      <c r="A7" s="31"/>
      <c r="B7" s="334" t="s">
        <v>87</v>
      </c>
      <c r="C7" s="334"/>
      <c r="D7" s="334"/>
      <c r="E7" s="87"/>
      <c r="L7" s="32"/>
    </row>
    <row r="8" spans="1:13">
      <c r="A8" s="31"/>
      <c r="B8" s="66"/>
      <c r="C8" s="66"/>
      <c r="D8" s="66"/>
      <c r="E8" s="66"/>
      <c r="L8" s="32"/>
    </row>
    <row r="9" spans="1:13">
      <c r="A9" s="335" t="s">
        <v>74</v>
      </c>
      <c r="B9" s="336"/>
      <c r="C9" s="336"/>
      <c r="D9" s="336"/>
      <c r="E9" s="336"/>
      <c r="F9" s="336"/>
      <c r="G9" s="336"/>
      <c r="H9" s="336"/>
      <c r="I9" s="336"/>
      <c r="J9" s="336"/>
      <c r="K9" s="336"/>
      <c r="L9" s="337"/>
    </row>
    <row r="10" spans="1:13">
      <c r="A10" s="335"/>
      <c r="B10" s="336"/>
      <c r="C10" s="336"/>
      <c r="D10" s="336"/>
      <c r="E10" s="336"/>
      <c r="F10" s="336"/>
      <c r="G10" s="336"/>
      <c r="H10" s="336"/>
      <c r="I10" s="336"/>
      <c r="J10" s="336"/>
      <c r="K10" s="336"/>
      <c r="L10" s="337"/>
    </row>
    <row r="11" spans="1:13" ht="15.6">
      <c r="A11" s="338" t="str">
        <f>PLANILHA!F1</f>
        <v>OBRA: CONSTRUÇÃO DA PRAÇA DA BIQUINHA</v>
      </c>
      <c r="B11" s="339"/>
      <c r="C11" s="88"/>
      <c r="D11" s="70"/>
      <c r="E11" s="70"/>
      <c r="F11" s="70"/>
      <c r="G11" s="70"/>
      <c r="H11" s="70"/>
      <c r="I11" s="70"/>
      <c r="J11" s="70"/>
      <c r="K11" s="70"/>
      <c r="L11" s="71"/>
    </row>
    <row r="12" spans="1:13" ht="15.6">
      <c r="A12" s="92" t="str">
        <f>PLANILHA!F2</f>
        <v>ENDEREÇO: Rua Dona Ivani , bairro Biquinha MUNICIPIO DE SILVA JARDIM</v>
      </c>
      <c r="B12" s="88"/>
      <c r="C12" s="88"/>
      <c r="D12" s="88"/>
      <c r="E12" s="88"/>
      <c r="F12" s="70"/>
      <c r="G12" s="70"/>
      <c r="H12" s="70"/>
      <c r="I12" s="70"/>
      <c r="J12" s="70"/>
      <c r="K12" s="70"/>
      <c r="L12" s="71"/>
      <c r="M12" s="10"/>
    </row>
    <row r="15" spans="1:13" ht="29.25" customHeight="1">
      <c r="A15" s="137" t="s">
        <v>274</v>
      </c>
      <c r="B15" s="137" t="s">
        <v>1</v>
      </c>
      <c r="C15" s="319" t="s">
        <v>270</v>
      </c>
      <c r="D15" s="319"/>
      <c r="E15" s="319"/>
      <c r="F15" s="319"/>
      <c r="G15" s="319"/>
      <c r="H15" s="319"/>
      <c r="I15" s="319"/>
      <c r="J15" s="319"/>
      <c r="K15" s="137" t="s">
        <v>10</v>
      </c>
      <c r="L15" s="137" t="s">
        <v>9</v>
      </c>
    </row>
    <row r="16" spans="1:13" ht="43.5" customHeight="1">
      <c r="A16" s="81" t="s">
        <v>16</v>
      </c>
      <c r="B16" s="84" t="str">
        <f>PLANILHA!C10</f>
        <v>01.005.0003-A</v>
      </c>
      <c r="C16" s="340" t="str">
        <f>PLANILHA!E10</f>
        <v>PREPARO MANUAL DE TERRENO,COMPREENDENDO ACERTO,RASPAGEM EVENTUALMENTE ATE 0.30M DE PROFUNDIDADE E AFASTAMENTO LATERAL DO MATERIAL EXCEDENTE,INCLUSIVE COMPACTACAO MECANICA</v>
      </c>
      <c r="D16" s="340"/>
      <c r="E16" s="340"/>
      <c r="F16" s="340"/>
      <c r="G16" s="340"/>
      <c r="H16" s="340"/>
      <c r="I16" s="340"/>
      <c r="J16" s="340"/>
      <c r="K16" s="82" t="str">
        <f>PLANILHA!F10</f>
        <v>M2</v>
      </c>
      <c r="L16" s="83">
        <f>B19</f>
        <v>485.54</v>
      </c>
    </row>
    <row r="18" spans="1:4" ht="25.5" customHeight="1">
      <c r="A18" s="138"/>
      <c r="B18" s="139" t="s">
        <v>114</v>
      </c>
      <c r="C18" s="138"/>
      <c r="D18" s="138"/>
    </row>
    <row r="19" spans="1:4" ht="57" customHeight="1">
      <c r="A19" s="141" t="s">
        <v>259</v>
      </c>
      <c r="B19" s="148">
        <f>ROUND(B23+B24+B25+B26+B27+B28+B29+B30+B31+B32+B33+B34,2)</f>
        <v>485.54</v>
      </c>
      <c r="C19" s="138"/>
      <c r="D19" s="138"/>
    </row>
    <row r="21" spans="1:4" ht="17.399999999999999">
      <c r="B21" s="138"/>
    </row>
    <row r="23" spans="1:4" ht="17.399999999999999">
      <c r="A23" s="139" t="s">
        <v>115</v>
      </c>
      <c r="B23" s="142">
        <v>16.899999999999999</v>
      </c>
      <c r="C23" t="s">
        <v>174</v>
      </c>
    </row>
    <row r="24" spans="1:4" ht="17.399999999999999">
      <c r="A24" s="139" t="s">
        <v>116</v>
      </c>
      <c r="B24" s="142">
        <v>2.63</v>
      </c>
      <c r="C24" t="s">
        <v>174</v>
      </c>
    </row>
    <row r="25" spans="1:4" ht="17.399999999999999">
      <c r="A25" s="139" t="s">
        <v>117</v>
      </c>
      <c r="B25" s="142">
        <v>3.1</v>
      </c>
      <c r="C25" t="s">
        <v>174</v>
      </c>
    </row>
    <row r="26" spans="1:4" ht="17.399999999999999">
      <c r="A26" s="139" t="s">
        <v>118</v>
      </c>
      <c r="B26" s="142">
        <v>16.5</v>
      </c>
      <c r="C26" t="s">
        <v>174</v>
      </c>
    </row>
    <row r="27" spans="1:4" ht="17.399999999999999">
      <c r="A27" s="139" t="s">
        <v>119</v>
      </c>
      <c r="B27" s="142">
        <v>5.6</v>
      </c>
      <c r="C27" t="s">
        <v>174</v>
      </c>
    </row>
    <row r="28" spans="1:4" ht="17.399999999999999">
      <c r="A28" s="139" t="s">
        <v>260</v>
      </c>
      <c r="B28" s="142">
        <v>55.44</v>
      </c>
      <c r="C28" t="s">
        <v>174</v>
      </c>
    </row>
    <row r="29" spans="1:4" ht="17.399999999999999">
      <c r="A29" s="139" t="s">
        <v>261</v>
      </c>
      <c r="B29" s="142">
        <v>25.2</v>
      </c>
      <c r="C29" t="s">
        <v>174</v>
      </c>
    </row>
    <row r="30" spans="1:4" ht="17.399999999999999">
      <c r="A30" s="139" t="s">
        <v>262</v>
      </c>
      <c r="B30" s="143">
        <v>29.96</v>
      </c>
      <c r="C30" t="s">
        <v>174</v>
      </c>
    </row>
    <row r="31" spans="1:4" ht="17.399999999999999">
      <c r="A31" s="139" t="s">
        <v>263</v>
      </c>
      <c r="B31" s="143">
        <v>33.119999999999997</v>
      </c>
      <c r="C31" t="s">
        <v>174</v>
      </c>
    </row>
    <row r="32" spans="1:4" ht="17.399999999999999">
      <c r="A32" s="139" t="s">
        <v>264</v>
      </c>
      <c r="B32" s="143">
        <v>39.97</v>
      </c>
      <c r="C32" t="s">
        <v>174</v>
      </c>
    </row>
    <row r="33" spans="1:12" ht="17.399999999999999">
      <c r="A33" s="139" t="s">
        <v>265</v>
      </c>
      <c r="B33" s="143">
        <v>65.760000000000005</v>
      </c>
      <c r="C33" t="s">
        <v>174</v>
      </c>
    </row>
    <row r="34" spans="1:12" ht="17.399999999999999">
      <c r="A34" s="139" t="s">
        <v>266</v>
      </c>
      <c r="B34" s="143">
        <v>191.36</v>
      </c>
      <c r="C34" t="s">
        <v>174</v>
      </c>
    </row>
    <row r="35" spans="1:12">
      <c r="A35" s="66"/>
    </row>
    <row r="36" spans="1:12">
      <c r="A36" s="66"/>
    </row>
    <row r="37" spans="1:12" ht="43.5" customHeight="1">
      <c r="A37" s="145" t="s">
        <v>17</v>
      </c>
      <c r="B37" s="146" t="str">
        <f>PLANILHA!C11</f>
        <v>02.002.0007-A</v>
      </c>
      <c r="C37" s="320" t="str">
        <f>PLANILHA!E11</f>
        <v>TAPUME DE VEDACAO OU PROTECAO EXECUTADO COM TELHAS TRAPEZOIDAIS DE ACO GALVANIZADO,ESPESSURA DE 0,5MM,ESTAS COM 4 VEZESDE UTILIZACAO,INCLUSIVE ENGRADAMENTO DE MADEIRA,UTILIZADO 2VEZES,EXCLUSIVE PINTURA</v>
      </c>
      <c r="D37" s="320"/>
      <c r="E37" s="320"/>
      <c r="F37" s="320"/>
      <c r="G37" s="320"/>
      <c r="H37" s="320"/>
      <c r="I37" s="320"/>
      <c r="J37" s="320"/>
      <c r="K37" s="145" t="str">
        <f>PLANILHA!F11</f>
        <v>M2</v>
      </c>
      <c r="L37" s="147">
        <f>E41</f>
        <v>190.64</v>
      </c>
    </row>
    <row r="40" spans="1:12" ht="17.399999999999999">
      <c r="B40" s="139" t="s">
        <v>120</v>
      </c>
      <c r="C40" s="139"/>
      <c r="D40" s="139" t="s">
        <v>32</v>
      </c>
      <c r="E40" s="139" t="s">
        <v>78</v>
      </c>
    </row>
    <row r="41" spans="1:12" ht="39" customHeight="1">
      <c r="A41" s="139" t="s">
        <v>35</v>
      </c>
      <c r="B41" s="139">
        <v>95.32</v>
      </c>
      <c r="C41" s="139" t="s">
        <v>33</v>
      </c>
      <c r="D41" s="142">
        <v>2</v>
      </c>
      <c r="E41" s="148">
        <f>B41*D41</f>
        <v>190.64</v>
      </c>
    </row>
    <row r="43" spans="1:12" ht="79.5" customHeight="1">
      <c r="A43" s="145" t="s">
        <v>275</v>
      </c>
      <c r="B43" s="146" t="str">
        <f>PLANILHA!C12</f>
        <v>02.006.0015-A</v>
      </c>
      <c r="C43" s="320" t="str">
        <f>PLANILHA!E12</f>
        <v>ALUGUEL CONTAINER PARA ESCRITORIO C/WC,MEDINDO 2,20M LARGURA,6,20M COMPRIMENTO E 2,50M ALTURA,CHAPAS ACO C/NERVURAS TRAPEZOIDAIS,ISOLAMENTO TERMO-ACUSTICO FORRO,CHASSIS REFORCADO E PISO COMPENSADO NAVAL,INCL.INST.ELETRICA E HIDRO-SANITARIAS,ACESSORIOS,1 VASO SANITARIO E 1 LAVATORIO,EXCL.TRANSP.(VIDE ITEM 04.005.0300),CARGA E DESCARGA(VIDE ITEM 04.013.0015)</v>
      </c>
      <c r="D43" s="320"/>
      <c r="E43" s="320"/>
      <c r="F43" s="320"/>
      <c r="G43" s="320"/>
      <c r="H43" s="320"/>
      <c r="I43" s="320"/>
      <c r="J43" s="320"/>
      <c r="K43" s="145" t="str">
        <f>PLANILHA!F12</f>
        <v>UNXMES</v>
      </c>
      <c r="L43" s="147">
        <f>E48</f>
        <v>6</v>
      </c>
    </row>
    <row r="47" spans="1:12" ht="17.399999999999999">
      <c r="A47" s="321" t="s">
        <v>141</v>
      </c>
      <c r="B47" s="139" t="s">
        <v>89</v>
      </c>
      <c r="C47" s="139"/>
      <c r="D47" s="139" t="s">
        <v>142</v>
      </c>
      <c r="E47" s="139" t="s">
        <v>78</v>
      </c>
    </row>
    <row r="48" spans="1:12" ht="17.399999999999999">
      <c r="A48" s="321"/>
      <c r="B48" s="142">
        <v>1</v>
      </c>
      <c r="C48" s="142" t="s">
        <v>33</v>
      </c>
      <c r="D48" s="142">
        <v>6</v>
      </c>
      <c r="E48" s="142">
        <f>B48*D48</f>
        <v>6</v>
      </c>
    </row>
    <row r="49" spans="1:12">
      <c r="A49" s="321"/>
    </row>
    <row r="53" spans="1:12" ht="43.5" customHeight="1">
      <c r="A53" s="145" t="s">
        <v>276</v>
      </c>
      <c r="B53" s="146" t="str">
        <f>PLANILHA!C13</f>
        <v>02.020.0002-A</v>
      </c>
      <c r="C53" s="320" t="str">
        <f>PLANILHA!E13</f>
        <v>PLACA DE IDENTIFICACAO DE OBRA PUBLICA,TIPO BANNER/PLOTTER,CONSTITUIDA POR LONA E IMPRESSAO DIGITAL,INCLUSIVE SUPORTES DE MADEIRA.FORNECIMENTO E COLOCACAO</v>
      </c>
      <c r="D53" s="320"/>
      <c r="E53" s="320"/>
      <c r="F53" s="320"/>
      <c r="G53" s="320"/>
      <c r="H53" s="320"/>
      <c r="I53" s="320"/>
      <c r="J53" s="320"/>
      <c r="K53" s="145" t="str">
        <f>PLANILHA!F13</f>
        <v>M2</v>
      </c>
      <c r="L53" s="147">
        <f>E56</f>
        <v>6</v>
      </c>
    </row>
    <row r="55" spans="1:12" ht="17.399999999999999">
      <c r="B55" s="139" t="s">
        <v>36</v>
      </c>
      <c r="C55" s="139"/>
      <c r="D55" s="139" t="s">
        <v>32</v>
      </c>
      <c r="E55" s="139" t="s">
        <v>78</v>
      </c>
    </row>
    <row r="56" spans="1:12" ht="27.75" customHeight="1">
      <c r="A56" s="139" t="s">
        <v>134</v>
      </c>
      <c r="B56" s="142">
        <v>3</v>
      </c>
      <c r="C56" s="142" t="s">
        <v>33</v>
      </c>
      <c r="D56" s="142">
        <v>2</v>
      </c>
      <c r="E56" s="153">
        <f>B56*D56</f>
        <v>6</v>
      </c>
    </row>
    <row r="57" spans="1:12" ht="17.399999999999999">
      <c r="B57" s="138"/>
      <c r="C57" s="138"/>
      <c r="D57" s="138"/>
      <c r="E57" s="138"/>
    </row>
    <row r="58" spans="1:12" ht="21.75" customHeight="1">
      <c r="A58" s="341" t="s">
        <v>135</v>
      </c>
      <c r="B58" s="341"/>
    </row>
    <row r="60" spans="1:12" ht="73.5" customHeight="1">
      <c r="A60" s="145" t="s">
        <v>277</v>
      </c>
      <c r="B60" s="146" t="str">
        <f>PLANILHA!C14</f>
        <v>03.001.0001-B</v>
      </c>
      <c r="C60" s="320" t="str">
        <f>PLANILHA!E14</f>
        <v>ESCAVACAO MANUAL DE VALA/CAVA EM MATERIAL DE 1ª CATEGORIA (A(AREIA,ARGILA OU PICARRA),ATE 1,50M DE PROFUNDIDADE,EXCLUSIVE ESCORAMENTO E ESGOTAMENTO</v>
      </c>
      <c r="D60" s="320"/>
      <c r="E60" s="320"/>
      <c r="F60" s="320"/>
      <c r="G60" s="320"/>
      <c r="H60" s="320"/>
      <c r="I60" s="320"/>
      <c r="J60" s="320"/>
      <c r="K60" s="145" t="str">
        <f>PLANILHA!F14</f>
        <v>M3</v>
      </c>
      <c r="L60" s="147">
        <f>B91</f>
        <v>3.7446000000000002</v>
      </c>
    </row>
    <row r="61" spans="1:12" ht="17.399999999999999">
      <c r="A61" s="138"/>
      <c r="B61" s="138"/>
      <c r="C61" s="138"/>
      <c r="D61" s="138"/>
      <c r="E61" s="138"/>
      <c r="F61" s="138"/>
      <c r="G61" s="138"/>
      <c r="H61" s="138"/>
      <c r="I61" s="138"/>
      <c r="J61" s="138"/>
      <c r="K61" s="138"/>
      <c r="L61" s="138"/>
    </row>
    <row r="62" spans="1:12" ht="17.399999999999999">
      <c r="A62" s="138"/>
      <c r="B62" s="139" t="s">
        <v>97</v>
      </c>
      <c r="C62" s="138"/>
      <c r="D62" s="138"/>
      <c r="E62" s="138"/>
      <c r="F62" s="138"/>
      <c r="G62" s="138"/>
      <c r="H62" s="138"/>
      <c r="I62" s="138"/>
      <c r="J62" s="138"/>
      <c r="K62" s="138"/>
      <c r="L62" s="138"/>
    </row>
    <row r="63" spans="1:12" ht="31.5" customHeight="1">
      <c r="A63" s="139" t="s">
        <v>122</v>
      </c>
      <c r="B63" s="148">
        <f>H66+H67+H68+H69+H70+H71+H72+H73+H74+H75</f>
        <v>3.2706</v>
      </c>
      <c r="C63" s="138"/>
      <c r="D63" s="138"/>
      <c r="E63" s="138"/>
      <c r="F63" s="138"/>
      <c r="G63" s="138"/>
      <c r="H63" s="138"/>
      <c r="I63" s="138"/>
      <c r="J63" s="138"/>
      <c r="K63" s="138"/>
      <c r="L63" s="138"/>
    </row>
    <row r="64" spans="1:12" ht="31.5" customHeight="1">
      <c r="A64" s="139"/>
      <c r="B64" s="148"/>
      <c r="C64" s="138"/>
      <c r="D64" s="138"/>
      <c r="E64" s="138"/>
      <c r="F64" s="138"/>
      <c r="G64" s="138"/>
      <c r="H64" s="138"/>
      <c r="I64" s="138"/>
      <c r="J64" s="138"/>
      <c r="K64" s="138"/>
      <c r="L64" s="138"/>
    </row>
    <row r="65" spans="1:12" ht="17.399999999999999">
      <c r="A65" s="138"/>
      <c r="B65" s="140" t="s">
        <v>36</v>
      </c>
      <c r="C65" s="138"/>
      <c r="D65" s="138"/>
      <c r="E65" s="139" t="s">
        <v>31</v>
      </c>
      <c r="F65" s="139"/>
      <c r="G65" s="139" t="s">
        <v>32</v>
      </c>
      <c r="H65" s="139" t="s">
        <v>78</v>
      </c>
      <c r="I65" s="138"/>
      <c r="J65" s="138"/>
      <c r="K65" s="138"/>
      <c r="L65" s="138"/>
    </row>
    <row r="66" spans="1:12" ht="17.399999999999999">
      <c r="A66" s="139" t="s">
        <v>267</v>
      </c>
      <c r="B66" s="143">
        <v>5.2</v>
      </c>
      <c r="C66" s="138" t="s">
        <v>132</v>
      </c>
      <c r="D66" s="139" t="s">
        <v>33</v>
      </c>
      <c r="E66" s="142">
        <v>0.15</v>
      </c>
      <c r="F66" s="139" t="s">
        <v>33</v>
      </c>
      <c r="G66" s="142">
        <v>0.3</v>
      </c>
      <c r="H66" s="142">
        <f>B66*E66*G66</f>
        <v>0.23399999999999999</v>
      </c>
      <c r="I66" s="138"/>
      <c r="J66" s="138"/>
      <c r="K66" s="138"/>
      <c r="L66" s="138"/>
    </row>
    <row r="67" spans="1:12" ht="17.399999999999999">
      <c r="A67" s="140" t="s">
        <v>123</v>
      </c>
      <c r="B67" s="143">
        <v>8.58</v>
      </c>
      <c r="C67" s="138" t="s">
        <v>132</v>
      </c>
      <c r="D67" s="139" t="s">
        <v>33</v>
      </c>
      <c r="E67" s="142">
        <f t="shared" ref="E67:E75" si="0">E66</f>
        <v>0.15</v>
      </c>
      <c r="F67" s="139" t="s">
        <v>33</v>
      </c>
      <c r="G67" s="142">
        <v>0.3</v>
      </c>
      <c r="H67" s="142">
        <f t="shared" ref="H67:H75" si="1">B67*E67*G67</f>
        <v>0.38609999999999994</v>
      </c>
      <c r="I67" s="138"/>
      <c r="J67" s="138"/>
      <c r="K67" s="138"/>
      <c r="L67" s="138"/>
    </row>
    <row r="68" spans="1:12" ht="17.399999999999999">
      <c r="A68" s="140" t="s">
        <v>124</v>
      </c>
      <c r="B68" s="143">
        <v>8.43</v>
      </c>
      <c r="C68" s="138" t="s">
        <v>132</v>
      </c>
      <c r="D68" s="139" t="s">
        <v>33</v>
      </c>
      <c r="E68" s="142">
        <f t="shared" si="0"/>
        <v>0.15</v>
      </c>
      <c r="F68" s="139" t="s">
        <v>33</v>
      </c>
      <c r="G68" s="142">
        <v>0.3</v>
      </c>
      <c r="H68" s="142">
        <f t="shared" si="1"/>
        <v>0.37934999999999997</v>
      </c>
      <c r="I68" s="138"/>
      <c r="J68" s="138"/>
      <c r="K68" s="138"/>
      <c r="L68" s="138"/>
    </row>
    <row r="69" spans="1:12" ht="17.399999999999999">
      <c r="A69" s="140" t="s">
        <v>125</v>
      </c>
      <c r="B69" s="143">
        <v>7</v>
      </c>
      <c r="C69" s="138" t="s">
        <v>132</v>
      </c>
      <c r="D69" s="139" t="s">
        <v>33</v>
      </c>
      <c r="E69" s="142">
        <f t="shared" si="0"/>
        <v>0.15</v>
      </c>
      <c r="F69" s="139" t="s">
        <v>33</v>
      </c>
      <c r="G69" s="142">
        <v>0.3</v>
      </c>
      <c r="H69" s="142">
        <f t="shared" si="1"/>
        <v>0.315</v>
      </c>
      <c r="I69" s="138"/>
      <c r="J69" s="138"/>
      <c r="K69" s="138"/>
      <c r="L69" s="138"/>
    </row>
    <row r="70" spans="1:12" ht="17.399999999999999">
      <c r="A70" s="140" t="s">
        <v>126</v>
      </c>
      <c r="B70" s="143">
        <v>8.2899999999999991</v>
      </c>
      <c r="C70" s="138" t="s">
        <v>132</v>
      </c>
      <c r="D70" s="139" t="s">
        <v>33</v>
      </c>
      <c r="E70" s="142">
        <f t="shared" si="0"/>
        <v>0.15</v>
      </c>
      <c r="F70" s="139" t="s">
        <v>33</v>
      </c>
      <c r="G70" s="142">
        <v>0.3</v>
      </c>
      <c r="H70" s="142">
        <f t="shared" si="1"/>
        <v>0.37304999999999994</v>
      </c>
      <c r="I70" s="138"/>
      <c r="J70" s="138"/>
      <c r="K70" s="138"/>
      <c r="L70" s="138"/>
    </row>
    <row r="71" spans="1:12" ht="17.399999999999999">
      <c r="A71" s="140" t="s">
        <v>127</v>
      </c>
      <c r="B71" s="143">
        <v>5.76</v>
      </c>
      <c r="C71" s="138" t="s">
        <v>132</v>
      </c>
      <c r="D71" s="139" t="s">
        <v>33</v>
      </c>
      <c r="E71" s="142">
        <f t="shared" si="0"/>
        <v>0.15</v>
      </c>
      <c r="F71" s="139" t="s">
        <v>33</v>
      </c>
      <c r="G71" s="142">
        <v>0.3</v>
      </c>
      <c r="H71" s="142">
        <f t="shared" si="1"/>
        <v>0.25919999999999999</v>
      </c>
      <c r="I71" s="138"/>
      <c r="J71" s="138"/>
      <c r="K71" s="138"/>
      <c r="L71" s="138"/>
    </row>
    <row r="72" spans="1:12" ht="17.399999999999999">
      <c r="A72" s="140" t="s">
        <v>128</v>
      </c>
      <c r="B72" s="143">
        <v>10.029999999999999</v>
      </c>
      <c r="C72" s="138" t="s">
        <v>132</v>
      </c>
      <c r="D72" s="139" t="s">
        <v>33</v>
      </c>
      <c r="E72" s="142">
        <f t="shared" si="0"/>
        <v>0.15</v>
      </c>
      <c r="F72" s="139" t="s">
        <v>33</v>
      </c>
      <c r="G72" s="142">
        <v>0.3</v>
      </c>
      <c r="H72" s="142">
        <f t="shared" si="1"/>
        <v>0.45134999999999997</v>
      </c>
      <c r="I72" s="138"/>
      <c r="J72" s="138"/>
      <c r="K72" s="138"/>
      <c r="L72" s="138"/>
    </row>
    <row r="73" spans="1:12" ht="17.399999999999999">
      <c r="A73" s="140" t="s">
        <v>129</v>
      </c>
      <c r="B73" s="143">
        <v>9.98</v>
      </c>
      <c r="C73" s="138" t="s">
        <v>132</v>
      </c>
      <c r="D73" s="139" t="s">
        <v>33</v>
      </c>
      <c r="E73" s="142">
        <f t="shared" si="0"/>
        <v>0.15</v>
      </c>
      <c r="F73" s="139" t="s">
        <v>33</v>
      </c>
      <c r="G73" s="142">
        <v>0.3</v>
      </c>
      <c r="H73" s="142">
        <f t="shared" si="1"/>
        <v>0.4491</v>
      </c>
      <c r="I73" s="138"/>
      <c r="J73" s="138"/>
      <c r="K73" s="138"/>
      <c r="L73" s="138"/>
    </row>
    <row r="74" spans="1:12" ht="17.399999999999999">
      <c r="A74" s="140" t="s">
        <v>130</v>
      </c>
      <c r="B74" s="143">
        <v>4.0199999999999996</v>
      </c>
      <c r="C74" s="138" t="s">
        <v>132</v>
      </c>
      <c r="D74" s="139" t="s">
        <v>33</v>
      </c>
      <c r="E74" s="142">
        <f t="shared" si="0"/>
        <v>0.15</v>
      </c>
      <c r="F74" s="139" t="s">
        <v>33</v>
      </c>
      <c r="G74" s="142">
        <v>0.3</v>
      </c>
      <c r="H74" s="142">
        <f t="shared" si="1"/>
        <v>0.18089999999999995</v>
      </c>
      <c r="I74" s="138"/>
      <c r="J74" s="138"/>
      <c r="K74" s="138"/>
      <c r="L74" s="138"/>
    </row>
    <row r="75" spans="1:12" ht="17.399999999999999">
      <c r="A75" s="140" t="s">
        <v>131</v>
      </c>
      <c r="B75" s="143">
        <v>5.39</v>
      </c>
      <c r="C75" s="138" t="s">
        <v>132</v>
      </c>
      <c r="D75" s="139" t="s">
        <v>33</v>
      </c>
      <c r="E75" s="142">
        <f t="shared" si="0"/>
        <v>0.15</v>
      </c>
      <c r="F75" s="139" t="s">
        <v>33</v>
      </c>
      <c r="G75" s="142">
        <v>0.3</v>
      </c>
      <c r="H75" s="142">
        <f t="shared" si="1"/>
        <v>0.24254999999999996</v>
      </c>
      <c r="I75" s="138"/>
      <c r="J75" s="138"/>
      <c r="K75" s="138"/>
      <c r="L75" s="138"/>
    </row>
    <row r="76" spans="1:12" ht="17.399999999999999">
      <c r="A76" s="138"/>
      <c r="B76" s="175"/>
      <c r="C76" s="138"/>
      <c r="D76" s="139"/>
      <c r="E76" s="138"/>
      <c r="F76" s="138"/>
      <c r="G76" s="138"/>
      <c r="H76" s="138"/>
      <c r="I76" s="138"/>
      <c r="J76" s="138"/>
      <c r="K76" s="138"/>
      <c r="L76" s="138"/>
    </row>
    <row r="77" spans="1:12" ht="17.399999999999999">
      <c r="A77" s="138"/>
      <c r="B77" s="138"/>
      <c r="C77" s="138"/>
      <c r="D77" s="138"/>
      <c r="E77" s="138"/>
      <c r="F77" s="138"/>
      <c r="G77" s="138"/>
      <c r="H77" s="138"/>
      <c r="I77" s="138"/>
      <c r="J77" s="138"/>
      <c r="K77" s="138"/>
      <c r="L77" s="138"/>
    </row>
    <row r="78" spans="1:12" ht="17.399999999999999">
      <c r="A78" s="138"/>
      <c r="B78" s="138"/>
      <c r="C78" s="138"/>
      <c r="D78" s="138"/>
      <c r="E78" s="138"/>
      <c r="F78" s="138"/>
      <c r="G78" s="138"/>
      <c r="H78" s="138"/>
      <c r="I78" s="138"/>
      <c r="J78" s="138"/>
      <c r="K78" s="138"/>
      <c r="L78" s="138"/>
    </row>
    <row r="79" spans="1:12" ht="17.399999999999999">
      <c r="A79" s="138"/>
      <c r="B79" s="139" t="s">
        <v>97</v>
      </c>
      <c r="C79" s="138"/>
      <c r="D79" s="138"/>
      <c r="E79" s="138"/>
      <c r="F79" s="138"/>
      <c r="G79" s="138"/>
      <c r="H79" s="138"/>
      <c r="I79" s="138"/>
      <c r="J79" s="138"/>
      <c r="K79" s="138"/>
      <c r="L79" s="138"/>
    </row>
    <row r="80" spans="1:12" ht="39.75" customHeight="1">
      <c r="A80" s="141" t="s">
        <v>136</v>
      </c>
      <c r="B80" s="148">
        <f>H83</f>
        <v>0.44999999999999996</v>
      </c>
      <c r="C80" s="138"/>
      <c r="D80" s="138"/>
      <c r="E80" s="138"/>
      <c r="F80" s="138"/>
      <c r="G80" s="138"/>
      <c r="H80" s="138"/>
      <c r="I80" s="138"/>
      <c r="J80" s="138"/>
      <c r="K80" s="138"/>
      <c r="L80" s="138"/>
    </row>
    <row r="81" spans="1:12" ht="17.399999999999999">
      <c r="A81" s="138"/>
      <c r="B81" s="138"/>
      <c r="C81" s="138"/>
      <c r="D81" s="138"/>
      <c r="E81" s="138"/>
      <c r="F81" s="138"/>
      <c r="G81" s="138"/>
      <c r="H81" s="138"/>
      <c r="I81" s="138"/>
      <c r="J81" s="138"/>
      <c r="K81" s="138"/>
      <c r="L81" s="138"/>
    </row>
    <row r="82" spans="1:12" ht="17.399999999999999">
      <c r="A82" s="138"/>
      <c r="B82" s="140" t="s">
        <v>138</v>
      </c>
      <c r="C82" s="251" t="s">
        <v>332</v>
      </c>
      <c r="D82" s="138"/>
      <c r="E82" s="139" t="s">
        <v>31</v>
      </c>
      <c r="F82" s="139"/>
      <c r="G82" s="139" t="s">
        <v>137</v>
      </c>
      <c r="H82" s="139" t="s">
        <v>78</v>
      </c>
      <c r="I82" s="138"/>
      <c r="J82" s="138"/>
      <c r="K82" s="138"/>
      <c r="L82" s="138"/>
    </row>
    <row r="83" spans="1:12" ht="17.399999999999999">
      <c r="A83" s="140" t="s">
        <v>268</v>
      </c>
      <c r="B83" s="142">
        <v>20</v>
      </c>
      <c r="C83" s="139"/>
      <c r="D83" s="139" t="s">
        <v>33</v>
      </c>
      <c r="E83" s="139">
        <v>0.15</v>
      </c>
      <c r="F83" s="139" t="s">
        <v>33</v>
      </c>
      <c r="G83" s="142">
        <v>0.15</v>
      </c>
      <c r="H83" s="142">
        <f t="shared" ref="H83" si="2">B83*E83*G83</f>
        <v>0.44999999999999996</v>
      </c>
      <c r="I83" s="138"/>
      <c r="J83" s="138"/>
      <c r="K83" s="138"/>
      <c r="L83" s="138"/>
    </row>
    <row r="84" spans="1:12" ht="17.399999999999999">
      <c r="A84" s="138"/>
      <c r="B84" s="138"/>
      <c r="C84" s="138"/>
      <c r="D84" s="138"/>
      <c r="E84" s="138"/>
      <c r="F84" s="138"/>
      <c r="G84" s="138"/>
      <c r="H84" s="138"/>
      <c r="I84" s="138"/>
      <c r="J84" s="138"/>
      <c r="K84" s="138"/>
      <c r="L84" s="138"/>
    </row>
    <row r="85" spans="1:12" ht="17.399999999999999">
      <c r="A85" s="138"/>
      <c r="B85" s="138"/>
      <c r="C85" s="138"/>
      <c r="D85" s="138"/>
      <c r="E85" s="138"/>
      <c r="F85" s="138"/>
      <c r="G85" s="138"/>
      <c r="H85" s="138"/>
      <c r="I85" s="138"/>
      <c r="J85" s="138"/>
      <c r="K85" s="138"/>
      <c r="L85" s="138"/>
    </row>
    <row r="86" spans="1:12" ht="17.399999999999999" customHeight="1">
      <c r="J86" s="138"/>
      <c r="K86" s="138"/>
      <c r="L86" s="138"/>
    </row>
    <row r="87" spans="1:12" ht="17.399999999999999">
      <c r="A87" s="138"/>
      <c r="B87" s="140" t="s">
        <v>36</v>
      </c>
      <c r="C87" s="138"/>
      <c r="D87" s="138"/>
      <c r="E87" s="139" t="s">
        <v>31</v>
      </c>
      <c r="F87" s="139"/>
      <c r="G87" s="139" t="s">
        <v>32</v>
      </c>
      <c r="H87" s="140" t="s">
        <v>34</v>
      </c>
      <c r="I87" s="139" t="s">
        <v>78</v>
      </c>
      <c r="J87" s="138"/>
      <c r="K87" s="138"/>
      <c r="L87" s="138"/>
    </row>
    <row r="88" spans="1:12" ht="17.399999999999999">
      <c r="A88" s="141" t="s">
        <v>331</v>
      </c>
      <c r="B88" s="142">
        <v>0.2</v>
      </c>
      <c r="C88" s="139" t="s">
        <v>33</v>
      </c>
      <c r="D88" s="142">
        <v>0.2</v>
      </c>
      <c r="E88" s="139" t="s">
        <v>33</v>
      </c>
      <c r="F88" s="142">
        <v>0.3</v>
      </c>
      <c r="G88" s="139" t="s">
        <v>33</v>
      </c>
      <c r="H88" s="142">
        <v>2</v>
      </c>
      <c r="I88" s="143">
        <f>B88*D88*F88*H88</f>
        <v>2.4000000000000004E-2</v>
      </c>
      <c r="J88" s="138"/>
      <c r="K88" s="138"/>
      <c r="L88" s="138"/>
    </row>
    <row r="89" spans="1:12" ht="17.399999999999999">
      <c r="B89" s="138"/>
      <c r="C89" s="138"/>
      <c r="D89" s="138"/>
      <c r="E89" s="138"/>
      <c r="F89" s="138"/>
      <c r="G89" s="138"/>
      <c r="H89" s="138"/>
      <c r="I89" s="138"/>
      <c r="J89" s="138"/>
      <c r="K89" s="138"/>
      <c r="L89" s="138"/>
    </row>
    <row r="90" spans="1:12" ht="17.399999999999999">
      <c r="A90" s="138"/>
      <c r="B90" s="138"/>
      <c r="C90" s="138"/>
      <c r="D90" s="138"/>
      <c r="E90" s="138"/>
      <c r="F90" s="138"/>
      <c r="G90" s="138"/>
      <c r="H90" s="138"/>
      <c r="I90" s="138"/>
      <c r="J90" s="138"/>
      <c r="K90" s="138"/>
      <c r="L90" s="138"/>
    </row>
    <row r="91" spans="1:12" ht="17.399999999999999">
      <c r="A91" s="144" t="s">
        <v>269</v>
      </c>
      <c r="B91" s="148">
        <f>B80+B63+I88</f>
        <v>3.7446000000000002</v>
      </c>
      <c r="C91" s="173" t="s">
        <v>97</v>
      </c>
      <c r="D91" s="138"/>
      <c r="E91" s="138"/>
      <c r="F91" s="138"/>
      <c r="G91" s="138"/>
      <c r="H91" s="138"/>
      <c r="I91" s="138"/>
      <c r="J91" s="138"/>
      <c r="K91" s="138"/>
      <c r="L91" s="138"/>
    </row>
    <row r="92" spans="1:12" ht="17.399999999999999">
      <c r="A92" s="138"/>
      <c r="B92" s="138"/>
      <c r="C92" s="138"/>
      <c r="D92" s="138"/>
      <c r="E92" s="138"/>
      <c r="F92" s="138"/>
      <c r="G92" s="138"/>
      <c r="H92" s="138"/>
      <c r="I92" s="138"/>
      <c r="J92" s="138"/>
      <c r="K92" s="138"/>
      <c r="L92" s="138"/>
    </row>
    <row r="93" spans="1:12" ht="17.399999999999999">
      <c r="A93" s="138"/>
      <c r="B93" s="138"/>
      <c r="C93" s="138"/>
      <c r="D93" s="138"/>
      <c r="E93" s="138"/>
      <c r="F93" s="138"/>
      <c r="G93" s="138"/>
      <c r="H93" s="138"/>
      <c r="I93" s="138"/>
      <c r="J93" s="138"/>
      <c r="K93" s="138"/>
      <c r="L93" s="138"/>
    </row>
    <row r="94" spans="1:12" ht="73.5" customHeight="1">
      <c r="A94" s="145" t="s">
        <v>278</v>
      </c>
      <c r="B94" s="146" t="str">
        <f>PLANILHA!C15</f>
        <v>03.011.0015-B</v>
      </c>
      <c r="C94" s="320" t="str">
        <f>PLANILHA!E15</f>
        <v>REATERRO DE VALA/CAVA COM MATERIAL DE BOA QUALIDADE,UTILIZANDO VIBRO COMPACTADOR PORTATIL,EXCLUSIVE MATERIAL</v>
      </c>
      <c r="D94" s="320"/>
      <c r="E94" s="320"/>
      <c r="F94" s="320"/>
      <c r="G94" s="320"/>
      <c r="H94" s="320"/>
      <c r="I94" s="320"/>
      <c r="J94" s="320"/>
      <c r="K94" s="145" t="str">
        <f>PLANILHA!F15</f>
        <v>M3</v>
      </c>
      <c r="L94" s="147">
        <f>B97</f>
        <v>1.3082399999999996</v>
      </c>
    </row>
    <row r="96" spans="1:12" ht="17.399999999999999">
      <c r="B96" s="139" t="s">
        <v>97</v>
      </c>
    </row>
    <row r="97" spans="1:12" ht="141" customHeight="1">
      <c r="A97" s="139" t="s">
        <v>140</v>
      </c>
      <c r="B97" s="157">
        <f>H100+H101+H102+H103+H104+H105+H106+H107+H108+H109</f>
        <v>1.3082399999999996</v>
      </c>
      <c r="K97" s="325" t="s">
        <v>309</v>
      </c>
      <c r="L97" s="325"/>
    </row>
    <row r="99" spans="1:12" ht="23.25" customHeight="1">
      <c r="A99" s="138"/>
      <c r="B99" s="140" t="s">
        <v>36</v>
      </c>
      <c r="C99" s="138"/>
      <c r="D99" s="138"/>
      <c r="E99" s="139" t="s">
        <v>31</v>
      </c>
      <c r="G99" s="139" t="s">
        <v>32</v>
      </c>
      <c r="H99" s="139" t="s">
        <v>78</v>
      </c>
    </row>
    <row r="100" spans="1:12" ht="17.399999999999999">
      <c r="A100" s="139" t="s">
        <v>267</v>
      </c>
      <c r="B100" s="143">
        <v>5.2</v>
      </c>
      <c r="C100" s="138" t="s">
        <v>132</v>
      </c>
      <c r="D100" s="139" t="s">
        <v>33</v>
      </c>
      <c r="E100" s="142">
        <v>0.15</v>
      </c>
      <c r="F100" s="139" t="s">
        <v>33</v>
      </c>
      <c r="G100" s="139">
        <v>0.12</v>
      </c>
      <c r="H100" s="142">
        <f>B100*E100*G100</f>
        <v>9.3600000000000003E-2</v>
      </c>
    </row>
    <row r="101" spans="1:12" ht="17.399999999999999">
      <c r="A101" s="140" t="s">
        <v>123</v>
      </c>
      <c r="B101" s="143">
        <v>8.58</v>
      </c>
      <c r="C101" s="138" t="s">
        <v>132</v>
      </c>
      <c r="D101" s="139" t="s">
        <v>33</v>
      </c>
      <c r="E101" s="142">
        <f t="shared" ref="E101:E109" si="3">E100</f>
        <v>0.15</v>
      </c>
      <c r="F101" s="139" t="s">
        <v>33</v>
      </c>
      <c r="G101" s="139">
        <v>0.12</v>
      </c>
      <c r="H101" s="142">
        <f t="shared" ref="H101:H109" si="4">B101*E101*G101</f>
        <v>0.15443999999999999</v>
      </c>
    </row>
    <row r="102" spans="1:12" ht="17.399999999999999">
      <c r="A102" s="140" t="s">
        <v>124</v>
      </c>
      <c r="B102" s="143">
        <v>8.43</v>
      </c>
      <c r="C102" s="138" t="s">
        <v>132</v>
      </c>
      <c r="D102" s="139" t="s">
        <v>33</v>
      </c>
      <c r="E102" s="142">
        <f t="shared" si="3"/>
        <v>0.15</v>
      </c>
      <c r="F102" s="139" t="s">
        <v>33</v>
      </c>
      <c r="G102" s="139">
        <v>0.12</v>
      </c>
      <c r="H102" s="142">
        <f t="shared" si="4"/>
        <v>0.15173999999999999</v>
      </c>
    </row>
    <row r="103" spans="1:12" ht="17.399999999999999">
      <c r="A103" s="140" t="s">
        <v>125</v>
      </c>
      <c r="B103" s="143">
        <v>7</v>
      </c>
      <c r="C103" s="138" t="s">
        <v>132</v>
      </c>
      <c r="D103" s="139" t="s">
        <v>33</v>
      </c>
      <c r="E103" s="142">
        <f t="shared" si="3"/>
        <v>0.15</v>
      </c>
      <c r="F103" s="139" t="s">
        <v>33</v>
      </c>
      <c r="G103" s="139">
        <v>0.12</v>
      </c>
      <c r="H103" s="142">
        <f t="shared" si="4"/>
        <v>0.126</v>
      </c>
    </row>
    <row r="104" spans="1:12" ht="17.399999999999999">
      <c r="A104" s="140" t="s">
        <v>126</v>
      </c>
      <c r="B104" s="143">
        <v>8.2899999999999991</v>
      </c>
      <c r="C104" s="138" t="s">
        <v>132</v>
      </c>
      <c r="D104" s="139" t="s">
        <v>33</v>
      </c>
      <c r="E104" s="142">
        <f t="shared" si="3"/>
        <v>0.15</v>
      </c>
      <c r="F104" s="139" t="s">
        <v>33</v>
      </c>
      <c r="G104" s="139">
        <v>0.12</v>
      </c>
      <c r="H104" s="142">
        <f t="shared" si="4"/>
        <v>0.14921999999999996</v>
      </c>
    </row>
    <row r="105" spans="1:12" ht="17.399999999999999">
      <c r="A105" s="140" t="s">
        <v>127</v>
      </c>
      <c r="B105" s="143">
        <v>5.76</v>
      </c>
      <c r="C105" s="138" t="s">
        <v>132</v>
      </c>
      <c r="D105" s="139" t="s">
        <v>33</v>
      </c>
      <c r="E105" s="142">
        <f t="shared" si="3"/>
        <v>0.15</v>
      </c>
      <c r="F105" s="139" t="s">
        <v>33</v>
      </c>
      <c r="G105" s="139">
        <v>0.12</v>
      </c>
      <c r="H105" s="142">
        <f t="shared" si="4"/>
        <v>0.10367999999999999</v>
      </c>
    </row>
    <row r="106" spans="1:12" ht="17.399999999999999">
      <c r="A106" s="140" t="s">
        <v>128</v>
      </c>
      <c r="B106" s="143">
        <v>10.029999999999999</v>
      </c>
      <c r="C106" s="138" t="s">
        <v>132</v>
      </c>
      <c r="D106" s="139" t="s">
        <v>33</v>
      </c>
      <c r="E106" s="142">
        <f t="shared" si="3"/>
        <v>0.15</v>
      </c>
      <c r="F106" s="139" t="s">
        <v>33</v>
      </c>
      <c r="G106" s="139">
        <v>0.12</v>
      </c>
      <c r="H106" s="142">
        <f t="shared" si="4"/>
        <v>0.18053999999999998</v>
      </c>
    </row>
    <row r="107" spans="1:12" ht="17.399999999999999">
      <c r="A107" s="140" t="s">
        <v>129</v>
      </c>
      <c r="B107" s="143">
        <v>9.98</v>
      </c>
      <c r="C107" s="138" t="s">
        <v>132</v>
      </c>
      <c r="D107" s="139" t="s">
        <v>33</v>
      </c>
      <c r="E107" s="142">
        <f t="shared" si="3"/>
        <v>0.15</v>
      </c>
      <c r="F107" s="139" t="s">
        <v>33</v>
      </c>
      <c r="G107" s="139">
        <v>0.12</v>
      </c>
      <c r="H107" s="142">
        <f t="shared" si="4"/>
        <v>0.17963999999999999</v>
      </c>
    </row>
    <row r="108" spans="1:12" ht="17.399999999999999">
      <c r="A108" s="140" t="s">
        <v>130</v>
      </c>
      <c r="B108" s="143">
        <v>4.0199999999999996</v>
      </c>
      <c r="C108" s="138" t="s">
        <v>132</v>
      </c>
      <c r="D108" s="139" t="s">
        <v>33</v>
      </c>
      <c r="E108" s="142">
        <f t="shared" si="3"/>
        <v>0.15</v>
      </c>
      <c r="F108" s="139" t="s">
        <v>33</v>
      </c>
      <c r="G108" s="139">
        <v>0.12</v>
      </c>
      <c r="H108" s="142">
        <f t="shared" si="4"/>
        <v>7.235999999999998E-2</v>
      </c>
    </row>
    <row r="109" spans="1:12" ht="17.399999999999999">
      <c r="A109" s="140" t="s">
        <v>131</v>
      </c>
      <c r="B109" s="143">
        <v>5.39</v>
      </c>
      <c r="C109" s="138" t="s">
        <v>132</v>
      </c>
      <c r="D109" s="139" t="s">
        <v>33</v>
      </c>
      <c r="E109" s="142">
        <f t="shared" si="3"/>
        <v>0.15</v>
      </c>
      <c r="F109" s="139" t="s">
        <v>33</v>
      </c>
      <c r="G109" s="139">
        <v>0.12</v>
      </c>
      <c r="H109" s="142">
        <f t="shared" si="4"/>
        <v>9.7019999999999981E-2</v>
      </c>
    </row>
    <row r="111" spans="1:12" ht="73.5" customHeight="1">
      <c r="A111" s="145" t="s">
        <v>279</v>
      </c>
      <c r="B111" s="146" t="str">
        <f>[4]Sheet1!$A$1836</f>
        <v>02.015.0001-A</v>
      </c>
      <c r="C111" s="320" t="str">
        <f>[4]Sheet1!$B$1836</f>
        <v>INSTALACAO E LIGACAO PROVISORIA PARA ABASTECIMENTO DE AGUA E ESGOTAMENTO SANITARIO EM CANTEIRO DE OBRAS,INCLUSIVE ESCAVACAO,EXCLUSIVE REPOSICAO DA PAVIMENTACAO DO LOGRADOURO PUBLICO</v>
      </c>
      <c r="D111" s="320"/>
      <c r="E111" s="320"/>
      <c r="F111" s="320"/>
      <c r="G111" s="320"/>
      <c r="H111" s="320"/>
      <c r="I111" s="320"/>
      <c r="J111" s="320"/>
      <c r="K111" s="145" t="str">
        <f>[4]Sheet1!$I$1836</f>
        <v>UN</v>
      </c>
      <c r="L111" s="147">
        <f>C114</f>
        <v>1</v>
      </c>
    </row>
    <row r="114" spans="1:12">
      <c r="B114" s="191" t="s">
        <v>271</v>
      </c>
      <c r="C114" s="157">
        <v>1</v>
      </c>
      <c r="D114" s="191"/>
      <c r="E114" t="s">
        <v>272</v>
      </c>
    </row>
    <row r="118" spans="1:12" ht="73.5" customHeight="1">
      <c r="A118" s="145" t="s">
        <v>280</v>
      </c>
      <c r="B118" s="146" t="str">
        <f>[4]Sheet1!$A$1838</f>
        <v>02.016.0001-A</v>
      </c>
      <c r="C118" s="320" t="str">
        <f>[4]Sheet1!$B$1838</f>
        <v>INSTALACAO E LIGACAO PROVISORIA DE ALIMENTACAO DE ENERGIA ELETRICA,EM BAIXA TENSAO,PARA CANTEIRO DE OBRAS,M3-CHAVE 100A,CARGA 3KW,20CV,EXCLUSIVE O FORNECIMENTO DO MEDIDOR</v>
      </c>
      <c r="D118" s="320"/>
      <c r="E118" s="320"/>
      <c r="F118" s="320"/>
      <c r="G118" s="320"/>
      <c r="H118" s="320"/>
      <c r="I118" s="320"/>
      <c r="J118" s="320"/>
      <c r="K118" s="145" t="str">
        <f>[4]Sheet1!$I$1836</f>
        <v>UN</v>
      </c>
      <c r="L118" s="147">
        <f>C121</f>
        <v>1</v>
      </c>
    </row>
    <row r="121" spans="1:12">
      <c r="B121" s="191" t="s">
        <v>271</v>
      </c>
      <c r="C121" s="157">
        <v>1</v>
      </c>
      <c r="D121" s="191"/>
      <c r="E121" t="s">
        <v>272</v>
      </c>
    </row>
    <row r="125" spans="1:12" ht="73.5" customHeight="1">
      <c r="A125" s="145" t="s">
        <v>281</v>
      </c>
      <c r="B125" s="146" t="str">
        <f>[4]Sheet1!$A$1192</f>
        <v>01.050.0122-A</v>
      </c>
      <c r="C125" s="320" t="str">
        <f>[4]Sheet1!$B$1192</f>
        <v>PROJETO EXECUTIVO DE INSTALACAO ELETRICA PARA URBANIZACAO ATE 15.000M2,INCLUSIVE PROJETO BASICO,APRESENTADO EM AUTOCAD,INCLUSIVE AS LEGALIZACOES PERTINENTES</v>
      </c>
      <c r="D125" s="320"/>
      <c r="E125" s="320"/>
      <c r="F125" s="320"/>
      <c r="G125" s="320"/>
      <c r="H125" s="320"/>
      <c r="I125" s="320"/>
      <c r="J125" s="320"/>
      <c r="K125" s="145" t="str">
        <f>[4]Sheet1!$I$1192</f>
        <v>M2</v>
      </c>
      <c r="L125" s="147">
        <f>C129</f>
        <v>485.44</v>
      </c>
    </row>
    <row r="129" spans="1:12">
      <c r="B129" s="191" t="s">
        <v>271</v>
      </c>
      <c r="C129" s="232">
        <v>485.44</v>
      </c>
      <c r="D129" t="s">
        <v>174</v>
      </c>
    </row>
    <row r="135" spans="1:12" ht="32.25" customHeight="1">
      <c r="A135" s="137" t="s">
        <v>282</v>
      </c>
      <c r="B135" s="137" t="s">
        <v>1</v>
      </c>
      <c r="C135" s="319" t="s">
        <v>273</v>
      </c>
      <c r="D135" s="319"/>
      <c r="E135" s="319"/>
      <c r="F135" s="319"/>
      <c r="G135" s="319"/>
      <c r="H135" s="319"/>
      <c r="I135" s="319"/>
      <c r="J135" s="319"/>
      <c r="K135" s="137" t="s">
        <v>10</v>
      </c>
      <c r="L135" s="137" t="s">
        <v>9</v>
      </c>
    </row>
    <row r="136" spans="1:12" ht="58.5" customHeight="1">
      <c r="A136" s="81" t="s">
        <v>18</v>
      </c>
      <c r="B136" s="84" t="str">
        <f>PLANILHA!C21</f>
        <v>04.005.0300-A</v>
      </c>
      <c r="C136" s="340" t="str">
        <f>PLANILHA!E21</f>
        <v>TRANSPORTE DE CONTAINER,SEGUNDO DESCRICAO DA FAMILIA 02.006,EXCLUSIVE CARGA E DESCARGA(VIDE ITEM 04.013.0015)</v>
      </c>
      <c r="D136" s="340"/>
      <c r="E136" s="340"/>
      <c r="F136" s="340"/>
      <c r="G136" s="340"/>
      <c r="H136" s="340"/>
      <c r="I136" s="340"/>
      <c r="J136" s="340"/>
      <c r="K136" s="82" t="str">
        <f>PLANILHA!F21</f>
        <v>UNXKM</v>
      </c>
      <c r="L136" s="83">
        <f>E141</f>
        <v>80</v>
      </c>
    </row>
    <row r="137" spans="1:12" ht="17.399999999999999">
      <c r="A137" s="138"/>
      <c r="B137" s="138"/>
      <c r="C137" s="138"/>
      <c r="D137" s="138"/>
      <c r="E137" s="138"/>
      <c r="F137" s="138"/>
      <c r="G137" s="138"/>
      <c r="H137" s="138"/>
      <c r="I137" s="138"/>
      <c r="J137" s="138"/>
      <c r="K137" s="138"/>
      <c r="L137" s="138"/>
    </row>
    <row r="138" spans="1:12" ht="17.399999999999999">
      <c r="A138" s="138"/>
      <c r="B138" s="138"/>
      <c r="C138" s="138"/>
      <c r="D138" s="138"/>
      <c r="E138" s="138"/>
      <c r="F138" s="138"/>
      <c r="G138" s="138"/>
      <c r="H138" s="138"/>
      <c r="I138" s="138"/>
      <c r="J138" s="138"/>
      <c r="K138" s="138"/>
      <c r="L138" s="138"/>
    </row>
    <row r="139" spans="1:12" ht="17.399999999999999">
      <c r="A139" s="138"/>
      <c r="B139" s="139"/>
      <c r="C139" s="139"/>
      <c r="D139" s="139"/>
      <c r="E139" s="138"/>
      <c r="F139" s="138"/>
      <c r="G139" s="138"/>
      <c r="H139" s="138"/>
      <c r="I139" s="138"/>
      <c r="J139" s="138"/>
      <c r="K139" s="138"/>
      <c r="L139" s="138"/>
    </row>
    <row r="140" spans="1:12" ht="17.399999999999999">
      <c r="A140" s="321" t="s">
        <v>146</v>
      </c>
      <c r="B140" s="139" t="s">
        <v>89</v>
      </c>
      <c r="C140" s="139"/>
      <c r="D140" s="139" t="s">
        <v>147</v>
      </c>
      <c r="E140" s="139" t="s">
        <v>78</v>
      </c>
      <c r="F140" s="138"/>
      <c r="G140" s="138"/>
      <c r="H140" s="138"/>
      <c r="I140" s="138"/>
      <c r="J140" s="138"/>
      <c r="K140" s="138"/>
      <c r="L140" s="138"/>
    </row>
    <row r="141" spans="1:12" ht="17.399999999999999">
      <c r="A141" s="321"/>
      <c r="B141" s="142">
        <v>1</v>
      </c>
      <c r="C141" s="139" t="s">
        <v>33</v>
      </c>
      <c r="D141" s="142">
        <v>80</v>
      </c>
      <c r="E141" s="142">
        <f>B141*D141</f>
        <v>80</v>
      </c>
      <c r="F141" s="138"/>
      <c r="G141" s="138"/>
      <c r="H141" s="138"/>
      <c r="I141" s="138"/>
      <c r="J141" s="138"/>
      <c r="K141" s="138"/>
      <c r="L141" s="138"/>
    </row>
    <row r="142" spans="1:12" ht="17.399999999999999">
      <c r="A142" s="321"/>
      <c r="B142" s="138"/>
      <c r="C142" s="138"/>
      <c r="D142" s="138"/>
      <c r="E142" s="138"/>
      <c r="F142" s="138"/>
      <c r="G142" s="138"/>
      <c r="H142" s="138"/>
      <c r="I142" s="138"/>
      <c r="J142" s="138"/>
      <c r="K142" s="138"/>
      <c r="L142" s="138"/>
    </row>
    <row r="143" spans="1:12" ht="17.399999999999999">
      <c r="A143" s="138"/>
      <c r="B143" s="138"/>
      <c r="C143" s="138"/>
      <c r="D143" s="138"/>
      <c r="E143" s="138"/>
      <c r="F143" s="138"/>
      <c r="G143" s="138"/>
      <c r="H143" s="138"/>
      <c r="I143" s="138"/>
      <c r="J143" s="138"/>
      <c r="K143" s="138"/>
      <c r="L143" s="138"/>
    </row>
    <row r="144" spans="1:12" ht="17.399999999999999">
      <c r="A144" s="325" t="s">
        <v>148</v>
      </c>
      <c r="B144" s="138"/>
      <c r="C144" s="138"/>
      <c r="D144" s="138"/>
      <c r="E144" s="138"/>
      <c r="F144" s="138"/>
      <c r="G144" s="138"/>
      <c r="H144" s="138"/>
      <c r="I144" s="138"/>
      <c r="J144" s="138"/>
      <c r="K144" s="138"/>
      <c r="L144" s="138"/>
    </row>
    <row r="145" spans="1:12" ht="17.399999999999999">
      <c r="A145" s="325"/>
      <c r="B145" s="138"/>
      <c r="C145" s="138"/>
      <c r="D145" s="138"/>
      <c r="E145" s="138"/>
      <c r="F145" s="138"/>
      <c r="G145" s="138"/>
      <c r="H145" s="138"/>
      <c r="I145" s="138"/>
      <c r="J145" s="138"/>
      <c r="K145" s="138"/>
      <c r="L145" s="138"/>
    </row>
    <row r="146" spans="1:12" ht="17.399999999999999">
      <c r="A146" s="325"/>
      <c r="B146" s="138"/>
      <c r="C146" s="138"/>
      <c r="D146" s="138"/>
      <c r="E146" s="138"/>
      <c r="F146" s="138"/>
      <c r="G146" s="138"/>
      <c r="H146" s="138"/>
      <c r="I146" s="138"/>
      <c r="J146" s="138"/>
      <c r="K146" s="138"/>
      <c r="L146" s="138"/>
    </row>
    <row r="147" spans="1:12" ht="53.25" customHeight="1">
      <c r="A147" s="342"/>
      <c r="B147" s="138"/>
      <c r="C147" s="138"/>
      <c r="D147" s="138"/>
      <c r="E147" s="138"/>
      <c r="F147" s="138"/>
      <c r="G147" s="138"/>
      <c r="H147" s="138"/>
      <c r="I147" s="138"/>
      <c r="J147" s="138"/>
      <c r="K147" s="138"/>
      <c r="L147" s="138"/>
    </row>
    <row r="148" spans="1:12" ht="58.5" customHeight="1">
      <c r="A148" s="145" t="s">
        <v>19</v>
      </c>
      <c r="B148" s="146" t="str">
        <f>PLANILHA!C22</f>
        <v>04.013.0015-A</v>
      </c>
      <c r="C148" s="320" t="str">
        <f>PLANILHA!E22</f>
        <v>CARGA E DESCARGA DE CONTAINER,SEGUNDO DESCRICAO DA FAMILIA 02.006</v>
      </c>
      <c r="D148" s="320"/>
      <c r="E148" s="320"/>
      <c r="F148" s="320"/>
      <c r="G148" s="320"/>
      <c r="H148" s="320"/>
      <c r="I148" s="320"/>
      <c r="J148" s="320"/>
      <c r="K148" s="145" t="str">
        <f>PLANILHA!F22</f>
        <v>UN</v>
      </c>
      <c r="L148" s="147">
        <f>B151</f>
        <v>2</v>
      </c>
    </row>
    <row r="149" spans="1:12" ht="17.399999999999999">
      <c r="A149" s="139"/>
      <c r="B149" s="138"/>
      <c r="C149" s="138"/>
      <c r="D149" s="138"/>
      <c r="E149" s="138"/>
      <c r="F149" s="138"/>
      <c r="G149" s="138"/>
      <c r="H149" s="138"/>
      <c r="I149" s="138"/>
      <c r="J149" s="138"/>
      <c r="K149" s="138"/>
      <c r="L149" s="138"/>
    </row>
    <row r="150" spans="1:12" ht="17.399999999999999">
      <c r="A150" s="321" t="s">
        <v>145</v>
      </c>
      <c r="B150" s="138"/>
      <c r="C150" s="138"/>
      <c r="D150" s="138"/>
      <c r="E150" s="138"/>
      <c r="F150" s="138"/>
      <c r="G150" s="138"/>
      <c r="H150" s="138"/>
      <c r="I150" s="138"/>
      <c r="J150" s="138"/>
      <c r="K150" s="138"/>
      <c r="L150" s="138"/>
    </row>
    <row r="151" spans="1:12" ht="17.399999999999999">
      <c r="A151" s="321"/>
      <c r="B151" s="143">
        <v>2</v>
      </c>
      <c r="C151" s="140" t="s">
        <v>149</v>
      </c>
      <c r="D151" s="138"/>
      <c r="E151" s="138"/>
      <c r="F151" s="138"/>
      <c r="G151" s="138"/>
      <c r="H151" s="138"/>
      <c r="I151" s="138"/>
      <c r="J151" s="138"/>
      <c r="K151" s="138"/>
      <c r="L151" s="138"/>
    </row>
    <row r="152" spans="1:12" ht="17.399999999999999">
      <c r="A152" s="321"/>
      <c r="B152" s="138"/>
      <c r="C152" s="138"/>
      <c r="D152" s="138"/>
      <c r="E152" s="138"/>
      <c r="F152" s="138"/>
      <c r="G152" s="138"/>
      <c r="H152" s="138"/>
      <c r="I152" s="138"/>
      <c r="J152" s="138"/>
      <c r="K152" s="138"/>
      <c r="L152" s="138"/>
    </row>
    <row r="153" spans="1:12" ht="17.399999999999999">
      <c r="A153" s="174"/>
      <c r="B153" s="138"/>
      <c r="C153" s="138"/>
      <c r="D153" s="138"/>
      <c r="E153" s="138"/>
      <c r="F153" s="138"/>
      <c r="G153" s="138"/>
      <c r="H153" s="138"/>
      <c r="I153" s="138"/>
      <c r="J153" s="138"/>
      <c r="K153" s="138"/>
      <c r="L153" s="138"/>
    </row>
    <row r="154" spans="1:12" ht="58.5" customHeight="1">
      <c r="A154" s="145" t="s">
        <v>20</v>
      </c>
      <c r="B154" s="146" t="str">
        <f>[4]Sheet1!$A$2106</f>
        <v>03.009.0030-A</v>
      </c>
      <c r="C154" s="320" t="str">
        <f>[4]Sheet1!$B$2106</f>
        <v>ATERRO COM MATERIAL DE 1ª CATEGORIA,COMPACTADO MANUALMENTE EM CAMADAS DE 20CM DE MATERIAL APILOADO,PROVENIENTE DE JAZIDA DISTANTE ATE 25KM,INCLUSIVE ESCAVACAO,CARGA,TRANSPORTE EM CAMINHAO BASCULANTE,DESCARGA,ESPALHAMENTO E IRRIGACAO MANUAIS</v>
      </c>
      <c r="D154" s="320"/>
      <c r="E154" s="320"/>
      <c r="F154" s="320"/>
      <c r="G154" s="320"/>
      <c r="H154" s="320"/>
      <c r="I154" s="320"/>
      <c r="J154" s="320"/>
      <c r="K154" s="145" t="str">
        <f>[4]Sheet1!$I$2106</f>
        <v>M3</v>
      </c>
      <c r="L154" s="147">
        <f>E157</f>
        <v>194.17600000000002</v>
      </c>
    </row>
    <row r="155" spans="1:12" ht="17.399999999999999">
      <c r="A155" s="174"/>
      <c r="B155" s="138"/>
      <c r="C155" s="138"/>
      <c r="D155" s="138"/>
      <c r="E155" s="138"/>
      <c r="F155" s="138"/>
      <c r="G155" s="138"/>
      <c r="H155" s="138"/>
      <c r="I155" s="138"/>
      <c r="J155" s="138"/>
      <c r="K155" s="138"/>
      <c r="L155" s="138"/>
    </row>
    <row r="156" spans="1:12" ht="17.399999999999999">
      <c r="A156" s="174"/>
      <c r="B156" s="139" t="s">
        <v>114</v>
      </c>
      <c r="C156" s="139"/>
      <c r="D156" s="139" t="s">
        <v>32</v>
      </c>
      <c r="E156" s="139" t="s">
        <v>78</v>
      </c>
      <c r="F156" s="138"/>
      <c r="G156" s="138"/>
      <c r="H156" s="138"/>
      <c r="I156" s="138"/>
      <c r="J156" s="138"/>
      <c r="K156" s="138"/>
      <c r="L156" s="138"/>
    </row>
    <row r="157" spans="1:12" ht="17.399999999999999">
      <c r="A157" s="139" t="s">
        <v>34</v>
      </c>
      <c r="B157" s="140">
        <f>C129</f>
        <v>485.44</v>
      </c>
      <c r="C157" s="140" t="s">
        <v>33</v>
      </c>
      <c r="D157" s="143">
        <v>0.4</v>
      </c>
      <c r="E157" s="148">
        <f>B157*D157</f>
        <v>194.17600000000002</v>
      </c>
      <c r="F157" s="138" t="s">
        <v>144</v>
      </c>
      <c r="G157" s="138"/>
      <c r="H157" s="138"/>
      <c r="I157" s="138"/>
      <c r="J157" s="138"/>
      <c r="K157" s="138"/>
      <c r="L157" s="138"/>
    </row>
    <row r="158" spans="1:12" ht="17.399999999999999">
      <c r="A158" s="174"/>
      <c r="B158" s="138"/>
      <c r="C158" s="138"/>
      <c r="D158" s="138"/>
      <c r="E158" s="138"/>
      <c r="F158" s="138"/>
      <c r="G158" s="138"/>
      <c r="H158" s="138"/>
      <c r="I158" s="138"/>
      <c r="J158" s="138"/>
      <c r="K158" s="138"/>
      <c r="L158" s="138"/>
    </row>
    <row r="159" spans="1:12" ht="17.399999999999999">
      <c r="A159" s="174"/>
      <c r="B159" s="138"/>
      <c r="C159" s="138"/>
      <c r="D159" s="138"/>
      <c r="E159" s="138"/>
      <c r="F159" s="138"/>
      <c r="G159" s="138"/>
      <c r="H159" s="138"/>
      <c r="I159" s="138"/>
      <c r="J159" s="138"/>
      <c r="K159" s="138"/>
      <c r="L159" s="138"/>
    </row>
    <row r="160" spans="1:12" ht="17.399999999999999">
      <c r="A160" s="138"/>
      <c r="B160" s="138"/>
      <c r="C160" s="138"/>
      <c r="D160" s="138"/>
      <c r="E160" s="138"/>
      <c r="F160" s="138"/>
      <c r="G160" s="138"/>
      <c r="H160" s="138"/>
      <c r="I160" s="138"/>
      <c r="J160" s="138"/>
      <c r="K160" s="138"/>
      <c r="L160" s="138"/>
    </row>
    <row r="161" spans="1:12" ht="15.6">
      <c r="A161" s="137" t="s">
        <v>283</v>
      </c>
      <c r="B161" s="137" t="s">
        <v>1</v>
      </c>
      <c r="C161" s="319" t="str">
        <f>PLANILHA!E25</f>
        <v>SERVIÇOS COMPLEMENTARES</v>
      </c>
      <c r="D161" s="319"/>
      <c r="E161" s="319"/>
      <c r="F161" s="319"/>
      <c r="G161" s="319"/>
      <c r="H161" s="319"/>
      <c r="I161" s="319"/>
      <c r="J161" s="319"/>
      <c r="K161" s="137" t="s">
        <v>10</v>
      </c>
      <c r="L161" s="137" t="s">
        <v>9</v>
      </c>
    </row>
    <row r="162" spans="1:12" ht="46.5" customHeight="1">
      <c r="A162" s="145" t="s">
        <v>21</v>
      </c>
      <c r="B162" s="262" t="str">
        <f>PLANILHA!C26</f>
        <v>05.050.0003-A</v>
      </c>
      <c r="C162" s="320" t="str">
        <f>PLANILHA!E26</f>
        <v>PLACA DE INAUGURACAO EM ALUMINIO FUNDIDO (DURALUMINIO),MEDINDO (0,40X0,60)M,COM 6MM DE ESPESSURA,EM ALTO RELEVO.FORNECIMENTO E COLOCACAO</v>
      </c>
      <c r="D162" s="320"/>
      <c r="E162" s="320"/>
      <c r="F162" s="320"/>
      <c r="G162" s="320"/>
      <c r="H162" s="320"/>
      <c r="I162" s="320"/>
      <c r="J162" s="320"/>
      <c r="K162" s="145" t="str">
        <f>K148</f>
        <v>UN</v>
      </c>
      <c r="L162" s="147">
        <f>B166</f>
        <v>1</v>
      </c>
    </row>
    <row r="163" spans="1:12" ht="17.399999999999999">
      <c r="A163" s="138"/>
      <c r="B163" s="138"/>
      <c r="C163" s="138"/>
      <c r="D163" s="138"/>
      <c r="E163" s="138"/>
      <c r="F163" s="138"/>
      <c r="G163" s="138"/>
      <c r="H163" s="138"/>
      <c r="I163" s="138"/>
      <c r="J163" s="138"/>
      <c r="K163" s="138"/>
      <c r="L163" s="138"/>
    </row>
    <row r="164" spans="1:12" ht="17.399999999999999">
      <c r="A164" s="138"/>
      <c r="B164" s="138"/>
      <c r="C164" s="138"/>
      <c r="D164" s="138"/>
      <c r="E164" s="138"/>
      <c r="F164" s="138"/>
      <c r="G164" s="138"/>
      <c r="H164" s="138"/>
      <c r="I164" s="138"/>
      <c r="J164" s="138"/>
      <c r="K164" s="138"/>
      <c r="L164" s="138"/>
    </row>
    <row r="165" spans="1:12" ht="17.399999999999999">
      <c r="A165" s="321" t="s">
        <v>90</v>
      </c>
      <c r="B165" s="138"/>
      <c r="C165" s="138"/>
      <c r="D165" s="138"/>
      <c r="E165" s="138"/>
      <c r="F165" s="138"/>
      <c r="G165" s="138"/>
      <c r="H165" s="138"/>
      <c r="I165" s="138"/>
      <c r="J165" s="138"/>
      <c r="K165" s="138"/>
      <c r="L165" s="138"/>
    </row>
    <row r="166" spans="1:12" ht="17.399999999999999">
      <c r="A166" s="321"/>
      <c r="B166" s="143">
        <v>1</v>
      </c>
      <c r="C166" s="138" t="s">
        <v>149</v>
      </c>
      <c r="D166" s="138"/>
      <c r="E166" s="138"/>
      <c r="F166" s="138"/>
      <c r="G166" s="138"/>
      <c r="H166" s="138"/>
      <c r="I166" s="138"/>
      <c r="J166" s="138"/>
      <c r="K166" s="138"/>
      <c r="L166" s="138"/>
    </row>
    <row r="167" spans="1:12" ht="17.399999999999999">
      <c r="A167" s="321"/>
      <c r="B167" s="138"/>
      <c r="C167" s="138"/>
      <c r="D167" s="138"/>
      <c r="E167" s="138"/>
      <c r="F167" s="138"/>
      <c r="G167" s="138"/>
      <c r="H167" s="138"/>
      <c r="I167" s="138"/>
      <c r="J167" s="138"/>
      <c r="K167" s="138"/>
      <c r="L167" s="138"/>
    </row>
    <row r="168" spans="1:12" ht="17.399999999999999">
      <c r="A168" s="139"/>
      <c r="B168" s="138"/>
      <c r="C168" s="138"/>
      <c r="D168" s="138"/>
      <c r="E168" s="138"/>
      <c r="F168" s="138"/>
      <c r="G168" s="138"/>
      <c r="H168" s="138"/>
      <c r="I168" s="138"/>
      <c r="J168" s="138"/>
      <c r="K168" s="138"/>
      <c r="L168" s="138"/>
    </row>
    <row r="169" spans="1:12" ht="46.5" customHeight="1">
      <c r="A169" s="145" t="s">
        <v>376</v>
      </c>
      <c r="B169" s="146" t="str">
        <f>'[7]MEMÓRIA '!$B$29</f>
        <v>01996</v>
      </c>
      <c r="C169" s="322" t="str">
        <f>'[7]MEMÓRIA '!$C$29:$J$29</f>
        <v>MAO-DE-OBRA DE VIGIA, INCLUSIVE ENCARGOS SOCIAIS</v>
      </c>
      <c r="D169" s="320"/>
      <c r="E169" s="320"/>
      <c r="F169" s="320"/>
      <c r="G169" s="320"/>
      <c r="H169" s="320"/>
      <c r="I169" s="320"/>
      <c r="J169" s="320"/>
      <c r="K169" s="256" t="str">
        <f>'[7]MEMÓRIA '!$K$29</f>
        <v>H</v>
      </c>
      <c r="L169" s="147">
        <f>D172</f>
        <v>720</v>
      </c>
    </row>
    <row r="170" spans="1:12" ht="17.399999999999999">
      <c r="A170" s="139"/>
      <c r="B170" s="138"/>
      <c r="C170" s="138"/>
      <c r="D170" s="138"/>
      <c r="E170" s="138"/>
      <c r="F170" s="138"/>
      <c r="G170" s="138"/>
      <c r="H170" s="138"/>
      <c r="I170" s="138"/>
      <c r="J170" s="138"/>
      <c r="K170" s="138"/>
      <c r="L170" s="138"/>
    </row>
    <row r="171" spans="1:12" ht="17.399999999999999">
      <c r="A171" s="139"/>
      <c r="B171" s="138"/>
      <c r="C171" s="138"/>
      <c r="D171" s="138"/>
      <c r="E171" s="138"/>
      <c r="F171" s="138"/>
      <c r="G171" s="138"/>
      <c r="H171" s="138"/>
      <c r="I171" s="138"/>
      <c r="J171" s="138"/>
      <c r="K171" s="138"/>
      <c r="L171" s="138"/>
    </row>
    <row r="172" spans="1:12" ht="17.399999999999999">
      <c r="A172" s="321" t="s">
        <v>377</v>
      </c>
      <c r="B172" s="351" t="s">
        <v>378</v>
      </c>
      <c r="C172" s="351"/>
      <c r="D172" s="163">
        <v>720</v>
      </c>
      <c r="E172" s="138" t="s">
        <v>104</v>
      </c>
      <c r="F172" s="138"/>
      <c r="G172" s="138"/>
      <c r="H172" s="138"/>
      <c r="I172" s="138"/>
      <c r="J172" s="138"/>
      <c r="K172" s="138"/>
      <c r="L172" s="138"/>
    </row>
    <row r="173" spans="1:12" ht="17.399999999999999">
      <c r="A173" s="321"/>
      <c r="B173" s="138"/>
      <c r="C173" s="138"/>
      <c r="D173" s="138"/>
      <c r="E173" s="138"/>
      <c r="F173" s="138"/>
      <c r="G173" s="138"/>
      <c r="H173" s="138"/>
      <c r="I173" s="138"/>
      <c r="J173" s="138"/>
      <c r="K173" s="138"/>
      <c r="L173" s="138"/>
    </row>
    <row r="174" spans="1:12" ht="17.399999999999999">
      <c r="A174" s="139"/>
      <c r="B174" s="138"/>
      <c r="C174" s="138"/>
      <c r="D174" s="138"/>
      <c r="E174" s="138"/>
      <c r="F174" s="138"/>
      <c r="G174" s="138"/>
      <c r="H174" s="138"/>
      <c r="I174" s="138"/>
      <c r="J174" s="138"/>
      <c r="K174" s="138"/>
      <c r="L174" s="138"/>
    </row>
    <row r="175" spans="1:12" ht="17.399999999999999">
      <c r="A175" s="139"/>
      <c r="B175" s="138"/>
      <c r="C175" s="138"/>
      <c r="D175" s="138"/>
      <c r="E175" s="138"/>
      <c r="F175" s="138"/>
      <c r="G175" s="138"/>
      <c r="H175" s="138"/>
      <c r="I175" s="138"/>
      <c r="J175" s="138"/>
      <c r="K175" s="138"/>
      <c r="L175" s="138"/>
    </row>
    <row r="176" spans="1:12" ht="17.399999999999999">
      <c r="A176" s="139"/>
      <c r="B176" s="138"/>
      <c r="C176" s="138"/>
      <c r="D176" s="138"/>
      <c r="E176" s="138"/>
      <c r="F176" s="138"/>
      <c r="G176" s="138"/>
      <c r="H176" s="138"/>
      <c r="I176" s="138"/>
      <c r="J176" s="138"/>
      <c r="K176" s="138"/>
      <c r="L176" s="138"/>
    </row>
    <row r="177" spans="1:12" ht="15.6">
      <c r="A177" s="137" t="s">
        <v>284</v>
      </c>
      <c r="B177" s="137" t="s">
        <v>1</v>
      </c>
      <c r="C177" s="319" t="str">
        <f>PLANILHA!E29</f>
        <v>BASES E PAVIMENTOS</v>
      </c>
      <c r="D177" s="319"/>
      <c r="E177" s="319"/>
      <c r="F177" s="319"/>
      <c r="G177" s="319"/>
      <c r="H177" s="319"/>
      <c r="I177" s="319"/>
      <c r="J177" s="319"/>
      <c r="K177" s="137" t="s">
        <v>10</v>
      </c>
      <c r="L177" s="137" t="s">
        <v>9</v>
      </c>
    </row>
    <row r="178" spans="1:12" ht="98.25" customHeight="1">
      <c r="A178" s="145" t="s">
        <v>23</v>
      </c>
      <c r="B178" s="146" t="str">
        <f>[4]Sheet1!$A$8206</f>
        <v>08.020.0008-A</v>
      </c>
      <c r="C178" s="320" t="str">
        <f>[4]Sheet1!$B$8206</f>
        <v>PAVIMENTACAO LAJOTAS CONCRETO,ALTAMENTE VIBRADO,INTERTRAVADO,C/ARTICULACAO VERTICAL,PRE-FABRICADOS,COR-NATURAL,ESP.6CM,RESISTENCIA A COMPRESSAO 35MPA,ASSENTES SOBRE COLCHAO PO-DE-PEDRA,AREIA OU MATERIAL EQUIVALENTE,C/JUNTAS TOMADAS C/ARGAMASSA CIMENTO E AREIA,TRACO 1:4 E/OU C/PEDRISCO E ASFALTO,EXCL.PREPARO TERRENO,C/FORN.DE TODOS OS MAT.,BEM COMO A COLOCAC.</v>
      </c>
      <c r="D178" s="320"/>
      <c r="E178" s="320"/>
      <c r="F178" s="320"/>
      <c r="G178" s="320"/>
      <c r="H178" s="320"/>
      <c r="I178" s="320"/>
      <c r="J178" s="320"/>
      <c r="K178" s="145" t="str">
        <f>PLANILHA!F30</f>
        <v>M2</v>
      </c>
      <c r="L178" s="147">
        <f>B182</f>
        <v>95.41</v>
      </c>
    </row>
    <row r="179" spans="1:12" ht="17.399999999999999">
      <c r="A179" s="138"/>
      <c r="B179" s="138"/>
      <c r="C179" s="138"/>
      <c r="D179" s="138"/>
      <c r="E179" s="138"/>
      <c r="F179" s="138"/>
      <c r="G179" s="138"/>
      <c r="H179" s="138"/>
      <c r="I179" s="138"/>
      <c r="J179" s="138"/>
      <c r="K179" s="138"/>
      <c r="L179" s="138"/>
    </row>
    <row r="180" spans="1:12" ht="17.399999999999999">
      <c r="A180" s="138"/>
      <c r="B180" s="138"/>
      <c r="C180" s="138"/>
      <c r="D180" s="138"/>
      <c r="E180" s="138"/>
      <c r="F180" s="138"/>
      <c r="G180" s="138"/>
      <c r="H180" s="138"/>
      <c r="I180" s="138"/>
      <c r="J180" s="138"/>
      <c r="K180" s="138"/>
      <c r="L180" s="138"/>
    </row>
    <row r="181" spans="1:12" ht="17.399999999999999">
      <c r="A181" s="321" t="s">
        <v>161</v>
      </c>
      <c r="B181" s="139" t="s">
        <v>155</v>
      </c>
      <c r="C181" s="138"/>
      <c r="D181" s="138"/>
      <c r="E181" s="138"/>
      <c r="F181" s="138"/>
      <c r="G181" s="138"/>
      <c r="H181" s="138"/>
      <c r="I181" s="138"/>
      <c r="J181" s="138"/>
      <c r="K181" s="138"/>
      <c r="L181" s="138"/>
    </row>
    <row r="182" spans="1:12" ht="17.399999999999999">
      <c r="A182" s="321"/>
      <c r="B182" s="139">
        <v>95.41</v>
      </c>
      <c r="C182" s="138"/>
      <c r="D182" s="138"/>
      <c r="E182" s="138"/>
      <c r="F182" s="138"/>
      <c r="G182" s="138"/>
      <c r="H182" s="138"/>
      <c r="I182" s="138"/>
      <c r="J182" s="138"/>
      <c r="K182" s="138"/>
      <c r="L182" s="138"/>
    </row>
    <row r="183" spans="1:12" ht="34.799999999999997">
      <c r="A183" s="321"/>
      <c r="B183" s="141" t="s">
        <v>156</v>
      </c>
      <c r="C183" s="138"/>
      <c r="D183" s="138"/>
      <c r="E183" s="138"/>
      <c r="F183" s="138"/>
      <c r="G183" s="138"/>
      <c r="H183" s="138"/>
      <c r="I183" s="138"/>
      <c r="J183" s="138"/>
      <c r="K183" s="138"/>
      <c r="L183" s="138"/>
    </row>
    <row r="184" spans="1:12" ht="17.399999999999999">
      <c r="A184" s="139"/>
      <c r="B184" s="141"/>
      <c r="C184" s="138"/>
      <c r="D184" s="138"/>
      <c r="E184" s="138"/>
      <c r="F184" s="138"/>
      <c r="G184" s="138"/>
      <c r="H184" s="138"/>
      <c r="I184" s="138"/>
      <c r="J184" s="138"/>
      <c r="K184" s="138"/>
      <c r="L184" s="138"/>
    </row>
    <row r="185" spans="1:12" ht="93.6" customHeight="1">
      <c r="A185" s="145" t="s">
        <v>25</v>
      </c>
      <c r="B185" s="146" t="str">
        <f>[4]Sheet1!$A$8214</f>
        <v>08.020.0020-A</v>
      </c>
      <c r="C185" s="320" t="str">
        <f>[4]Sheet1!$B$8214</f>
        <v>PAVIMENTACAO LAJOTAS CONCRETO,ALTAMENTE VIBRADO,INTERTRAVADO,C/ARTICULACAO VERTICAL,PRE-FABRICADOS,COLORIDO,ESP.6CM,RESISTENCIA A COMPRESSAO 35MPA,ASSENTES SOBRE COLCHAO PO-DE-PEDRA,AREIA OU MATERIAL EQUIVALENTE,C/JUNTAS TOMADAS C/ARGAMASSA CIMENTO E AREIA,TRACO 1:4 E/OU PEDRISCO E ASFALTO,EXCL.PREPARO DO TERRENO,C/FORN.DE TODOS OS MAT.,BEM COMO A COLOCACAO</v>
      </c>
      <c r="D185" s="320"/>
      <c r="E185" s="320"/>
      <c r="F185" s="320"/>
      <c r="G185" s="320"/>
      <c r="H185" s="320"/>
      <c r="I185" s="320"/>
      <c r="J185" s="320"/>
      <c r="K185" s="145" t="str">
        <f>PLANILHA!F41</f>
        <v>M2</v>
      </c>
      <c r="L185" s="147">
        <f>B189</f>
        <v>25.2</v>
      </c>
    </row>
    <row r="186" spans="1:12" ht="17.399999999999999">
      <c r="A186" s="139"/>
      <c r="B186" s="141"/>
      <c r="C186" s="138"/>
      <c r="D186" s="138"/>
      <c r="E186" s="138"/>
      <c r="F186" s="138"/>
      <c r="G186" s="138"/>
      <c r="H186" s="138"/>
      <c r="I186" s="138"/>
      <c r="J186" s="138"/>
      <c r="K186" s="138"/>
      <c r="L186" s="138"/>
    </row>
    <row r="187" spans="1:12" ht="17.399999999999999">
      <c r="A187" s="139"/>
      <c r="B187" s="141"/>
      <c r="C187" s="138"/>
      <c r="D187" s="138"/>
      <c r="E187" s="138"/>
      <c r="F187" s="138"/>
      <c r="G187" s="138"/>
      <c r="H187" s="138"/>
      <c r="I187" s="138"/>
      <c r="J187" s="138"/>
      <c r="K187" s="138"/>
      <c r="L187" s="138"/>
    </row>
    <row r="188" spans="1:12" ht="17.399999999999999">
      <c r="A188" s="321" t="s">
        <v>161</v>
      </c>
      <c r="B188" s="139" t="s">
        <v>155</v>
      </c>
      <c r="C188" s="138"/>
      <c r="D188" s="138"/>
      <c r="E188" s="138"/>
      <c r="F188" s="138"/>
      <c r="G188" s="138"/>
      <c r="H188" s="138"/>
      <c r="I188" s="138"/>
      <c r="J188" s="138"/>
      <c r="K188" s="138"/>
      <c r="L188" s="138"/>
    </row>
    <row r="189" spans="1:12" ht="17.399999999999999">
      <c r="A189" s="321"/>
      <c r="B189" s="142">
        <v>25.2</v>
      </c>
      <c r="C189" s="138"/>
      <c r="D189" s="138"/>
      <c r="E189" s="138"/>
      <c r="F189" s="138"/>
      <c r="G189" s="138"/>
      <c r="H189" s="138"/>
      <c r="I189" s="138"/>
      <c r="J189" s="138"/>
      <c r="K189" s="138"/>
      <c r="L189" s="138"/>
    </row>
    <row r="190" spans="1:12" ht="34.799999999999997">
      <c r="A190" s="321"/>
      <c r="B190" s="141" t="s">
        <v>156</v>
      </c>
      <c r="C190" s="138"/>
      <c r="D190" s="138"/>
      <c r="E190" s="138"/>
      <c r="F190" s="138"/>
      <c r="G190" s="138"/>
      <c r="H190" s="138"/>
      <c r="I190" s="138"/>
      <c r="J190" s="138"/>
      <c r="K190" s="138"/>
      <c r="L190" s="138"/>
    </row>
    <row r="191" spans="1:12" ht="17.399999999999999">
      <c r="A191" s="139"/>
      <c r="B191" s="141"/>
      <c r="C191" s="138"/>
      <c r="D191" s="138"/>
      <c r="E191" s="138"/>
      <c r="F191" s="138"/>
      <c r="G191" s="138"/>
      <c r="H191" s="138"/>
      <c r="I191" s="138"/>
      <c r="J191" s="138"/>
      <c r="K191" s="138"/>
      <c r="L191" s="138"/>
    </row>
    <row r="192" spans="1:12" ht="82.8" customHeight="1">
      <c r="A192" s="145" t="s">
        <v>26</v>
      </c>
      <c r="B192" s="146" t="str">
        <f>[4]Sheet1!$A$9358</f>
        <v>11.003.0005-B</v>
      </c>
      <c r="C192" s="320" t="str">
        <f>[4]Sheet1!$B$9358</f>
        <v>CONCRETO DOSADO RACIONALMENTE PARA UMA RESISTENCIA CARACTERISTICA A COMPRESSAO DE 25MPA,INCLUSIVE MATERIAIS,TRANSPORTE,PREPARO COM BETONEIRA,LANCAMENTO E ADENSAMENTO</v>
      </c>
      <c r="D192" s="320"/>
      <c r="E192" s="320"/>
      <c r="F192" s="320"/>
      <c r="G192" s="320"/>
      <c r="H192" s="320"/>
      <c r="I192" s="320"/>
      <c r="J192" s="320"/>
      <c r="K192" s="145" t="str">
        <f>[4]Sheet1!$I$9358</f>
        <v>M3</v>
      </c>
      <c r="L192" s="147">
        <f>H212</f>
        <v>32.2532</v>
      </c>
    </row>
    <row r="193" spans="1:12" ht="17.399999999999999">
      <c r="A193" s="139"/>
      <c r="B193" s="141"/>
      <c r="C193" s="138"/>
      <c r="D193" s="138"/>
      <c r="E193" s="138"/>
      <c r="F193" s="138"/>
      <c r="G193" s="138"/>
      <c r="H193" s="138"/>
      <c r="I193" s="138"/>
      <c r="J193" s="138"/>
      <c r="K193" s="138"/>
      <c r="L193" s="138"/>
    </row>
    <row r="194" spans="1:12" ht="17.399999999999999">
      <c r="A194" s="139"/>
      <c r="B194" s="141"/>
      <c r="C194" s="138"/>
      <c r="D194" s="138"/>
      <c r="E194" s="138"/>
      <c r="F194" s="138"/>
      <c r="G194" s="138"/>
      <c r="H194" s="138"/>
      <c r="I194" s="138"/>
      <c r="J194" s="138"/>
      <c r="K194" s="138"/>
      <c r="L194" s="138"/>
    </row>
    <row r="195" spans="1:12" ht="17.399999999999999">
      <c r="A195" s="321" t="s">
        <v>285</v>
      </c>
      <c r="B195" s="139" t="s">
        <v>155</v>
      </c>
      <c r="C195" s="138"/>
      <c r="D195" s="140" t="s">
        <v>32</v>
      </c>
      <c r="E195" s="139" t="s">
        <v>311</v>
      </c>
      <c r="F195" s="138"/>
      <c r="G195" s="138"/>
      <c r="H195" s="138"/>
      <c r="I195" s="138"/>
      <c r="J195" s="138"/>
      <c r="K195" s="138"/>
      <c r="L195" s="138"/>
    </row>
    <row r="196" spans="1:12" ht="17.399999999999999">
      <c r="A196" s="321"/>
      <c r="B196" s="142" t="s">
        <v>393</v>
      </c>
      <c r="C196" s="139" t="s">
        <v>33</v>
      </c>
      <c r="D196" s="142">
        <v>0.2</v>
      </c>
      <c r="E196" s="142">
        <v>12.62</v>
      </c>
      <c r="F196" s="138" t="s">
        <v>144</v>
      </c>
      <c r="G196" s="138"/>
      <c r="H196" s="138"/>
      <c r="I196" s="138"/>
      <c r="J196" s="138"/>
      <c r="K196" s="138"/>
      <c r="L196" s="138"/>
    </row>
    <row r="197" spans="1:12" ht="34.799999999999997">
      <c r="A197" s="321"/>
      <c r="B197" s="141" t="s">
        <v>156</v>
      </c>
      <c r="C197" s="138"/>
      <c r="D197" s="138"/>
      <c r="E197" s="138"/>
      <c r="F197" s="138"/>
      <c r="G197" s="138"/>
      <c r="H197" s="138"/>
      <c r="I197" s="138"/>
      <c r="J197" s="138"/>
      <c r="K197" s="138"/>
      <c r="L197" s="138"/>
    </row>
    <row r="198" spans="1:12" ht="17.399999999999999">
      <c r="A198" s="139"/>
      <c r="B198" s="141"/>
      <c r="C198" s="138"/>
      <c r="D198" s="138"/>
      <c r="E198" s="138"/>
      <c r="F198" s="138"/>
      <c r="G198" s="138"/>
      <c r="H198" s="138"/>
      <c r="I198" s="138"/>
      <c r="J198" s="138"/>
      <c r="K198" s="138"/>
      <c r="L198" s="138"/>
    </row>
    <row r="199" spans="1:12" ht="17.399999999999999">
      <c r="A199" s="139"/>
      <c r="B199" s="141"/>
      <c r="C199" s="138"/>
      <c r="D199" s="138"/>
      <c r="E199" s="138"/>
      <c r="F199" s="138"/>
      <c r="G199" s="138"/>
      <c r="H199" s="138"/>
      <c r="I199" s="138"/>
      <c r="J199" s="138"/>
      <c r="K199" s="138"/>
      <c r="L199" s="138"/>
    </row>
    <row r="200" spans="1:12" ht="17.399999999999999">
      <c r="A200" s="139"/>
      <c r="B200" s="141"/>
      <c r="C200" s="138"/>
      <c r="D200" s="138"/>
      <c r="E200" s="138"/>
      <c r="F200" s="138"/>
      <c r="G200" s="138"/>
      <c r="H200" s="138"/>
      <c r="I200" s="138"/>
      <c r="J200" s="138"/>
      <c r="K200" s="138"/>
      <c r="L200" s="138"/>
    </row>
    <row r="201" spans="1:12" ht="17.399999999999999">
      <c r="A201" s="321" t="s">
        <v>310</v>
      </c>
      <c r="B201" s="138"/>
      <c r="C201" s="140" t="s">
        <v>138</v>
      </c>
      <c r="D201" s="138"/>
      <c r="E201" s="138"/>
      <c r="F201" s="139" t="s">
        <v>31</v>
      </c>
      <c r="G201" s="139"/>
      <c r="H201" s="139" t="s">
        <v>137</v>
      </c>
      <c r="I201" s="321" t="s">
        <v>312</v>
      </c>
      <c r="J201" s="321"/>
      <c r="K201" s="138"/>
      <c r="L201" s="138"/>
    </row>
    <row r="202" spans="1:12" ht="17.399999999999999">
      <c r="A202" s="321"/>
      <c r="B202" s="140" t="s">
        <v>268</v>
      </c>
      <c r="C202" s="142">
        <v>20</v>
      </c>
      <c r="D202" s="139"/>
      <c r="E202" s="139" t="s">
        <v>33</v>
      </c>
      <c r="F202" s="139">
        <v>0.15</v>
      </c>
      <c r="G202" s="139" t="s">
        <v>33</v>
      </c>
      <c r="H202" s="142">
        <v>0.15</v>
      </c>
      <c r="I202" s="142">
        <f t="shared" ref="I202" si="5">C202*F202*H202</f>
        <v>0.44999999999999996</v>
      </c>
      <c r="J202" s="138"/>
      <c r="K202" s="138"/>
      <c r="L202" s="138"/>
    </row>
    <row r="203" spans="1:12" ht="17.399999999999999">
      <c r="A203" s="321"/>
      <c r="B203" s="138"/>
      <c r="C203" s="138"/>
      <c r="D203" s="138"/>
      <c r="E203" s="138"/>
      <c r="F203" s="138"/>
      <c r="G203" s="138"/>
      <c r="H203" s="138"/>
      <c r="I203" s="138"/>
      <c r="J203" s="138"/>
      <c r="K203" s="138"/>
      <c r="L203" s="138"/>
    </row>
    <row r="204" spans="1:12" ht="17.399999999999999">
      <c r="A204" s="139"/>
      <c r="B204" s="138"/>
      <c r="C204" s="138"/>
      <c r="D204" s="138"/>
      <c r="E204" s="138"/>
      <c r="F204" s="138"/>
      <c r="G204" s="138"/>
      <c r="H204" s="138"/>
      <c r="I204" s="138"/>
      <c r="J204" s="138"/>
      <c r="K204" s="138"/>
      <c r="L204" s="138"/>
    </row>
    <row r="205" spans="1:12" ht="17.399999999999999">
      <c r="A205" s="139"/>
      <c r="B205" s="138"/>
      <c r="C205" s="138"/>
      <c r="D205" s="138"/>
      <c r="E205" s="138"/>
      <c r="F205" s="140" t="s">
        <v>350</v>
      </c>
      <c r="G205" s="138"/>
      <c r="H205" s="140" t="s">
        <v>34</v>
      </c>
      <c r="I205" s="321" t="s">
        <v>312</v>
      </c>
      <c r="J205" s="321"/>
      <c r="K205" s="138"/>
      <c r="L205" s="138"/>
    </row>
    <row r="206" spans="1:12" ht="17.399999999999999">
      <c r="A206" s="321" t="s">
        <v>351</v>
      </c>
      <c r="B206" s="138" t="s">
        <v>352</v>
      </c>
      <c r="C206" s="138"/>
      <c r="D206" s="138"/>
      <c r="E206" s="138"/>
      <c r="F206" s="140">
        <v>1.44E-2</v>
      </c>
      <c r="G206" s="140" t="s">
        <v>33</v>
      </c>
      <c r="H206" s="143">
        <v>3</v>
      </c>
      <c r="I206" s="140">
        <f>F206*H206</f>
        <v>4.3200000000000002E-2</v>
      </c>
      <c r="J206" s="138"/>
      <c r="K206" s="138"/>
      <c r="L206" s="138"/>
    </row>
    <row r="207" spans="1:12" ht="17.399999999999999">
      <c r="A207" s="321"/>
      <c r="B207" s="138"/>
      <c r="C207" s="138"/>
      <c r="D207" s="138"/>
      <c r="E207" s="138"/>
      <c r="F207" s="138"/>
      <c r="G207" s="138"/>
      <c r="H207" s="138"/>
      <c r="I207" s="138"/>
      <c r="J207" s="138"/>
      <c r="K207" s="138"/>
      <c r="L207" s="138"/>
    </row>
    <row r="208" spans="1:12" ht="17.399999999999999">
      <c r="A208" s="139"/>
      <c r="B208" s="141"/>
      <c r="C208" s="138"/>
      <c r="D208" s="138"/>
      <c r="E208" s="138"/>
      <c r="F208" s="138"/>
      <c r="G208" s="138"/>
      <c r="H208" s="138"/>
      <c r="I208" s="138"/>
      <c r="J208" s="138"/>
      <c r="K208" s="138"/>
      <c r="L208" s="138"/>
    </row>
    <row r="209" spans="1:12" ht="17.399999999999999">
      <c r="A209" s="321" t="s">
        <v>395</v>
      </c>
      <c r="B209" s="139" t="s">
        <v>155</v>
      </c>
      <c r="C209" s="138"/>
      <c r="D209" s="140" t="s">
        <v>32</v>
      </c>
      <c r="E209" s="139" t="s">
        <v>311</v>
      </c>
      <c r="F209" s="138"/>
      <c r="I209" s="138"/>
      <c r="J209" s="138"/>
      <c r="K209" s="138"/>
      <c r="L209" s="138"/>
    </row>
    <row r="210" spans="1:12" ht="17.399999999999999">
      <c r="A210" s="321"/>
      <c r="B210" s="142">
        <v>191.36</v>
      </c>
      <c r="C210" s="139" t="s">
        <v>33</v>
      </c>
      <c r="D210" s="142">
        <v>0.1</v>
      </c>
      <c r="E210" s="142">
        <v>19.14</v>
      </c>
      <c r="F210" s="138"/>
      <c r="G210" s="171"/>
      <c r="H210" s="153"/>
      <c r="I210" s="138"/>
      <c r="J210" s="138"/>
      <c r="K210" s="138"/>
      <c r="L210" s="138"/>
    </row>
    <row r="211" spans="1:12" ht="34.799999999999997">
      <c r="A211" s="321"/>
      <c r="B211" s="141" t="s">
        <v>156</v>
      </c>
      <c r="C211" s="138"/>
      <c r="D211" s="138"/>
      <c r="E211" s="138"/>
      <c r="F211" s="138"/>
      <c r="G211" s="171"/>
      <c r="H211" s="153"/>
      <c r="I211" s="138"/>
      <c r="J211" s="138"/>
      <c r="K211" s="138"/>
      <c r="L211" s="138"/>
    </row>
    <row r="212" spans="1:12" ht="17.399999999999999">
      <c r="A212" s="139"/>
      <c r="B212" s="141"/>
      <c r="C212" s="138"/>
      <c r="D212" s="138"/>
      <c r="E212" s="138"/>
      <c r="F212" s="138"/>
      <c r="G212" s="171" t="s">
        <v>78</v>
      </c>
      <c r="H212" s="153">
        <f>E196+I202+I206+E210</f>
        <v>32.2532</v>
      </c>
      <c r="I212" s="138"/>
      <c r="J212" s="138"/>
      <c r="K212" s="138"/>
      <c r="L212" s="138"/>
    </row>
    <row r="213" spans="1:12" ht="17.399999999999999">
      <c r="A213" s="139"/>
      <c r="B213" s="141"/>
      <c r="C213" s="138"/>
      <c r="D213" s="138"/>
      <c r="E213" s="138"/>
      <c r="F213" s="138"/>
      <c r="G213" s="138"/>
      <c r="H213" s="138"/>
      <c r="I213" s="138"/>
      <c r="J213" s="138"/>
      <c r="K213" s="138"/>
      <c r="L213" s="138"/>
    </row>
    <row r="214" spans="1:12" ht="82.95" customHeight="1">
      <c r="A214" s="145" t="s">
        <v>24</v>
      </c>
      <c r="B214" s="146" t="str">
        <f>[4]Sheet1!$A$9404</f>
        <v>11.004.0020-B</v>
      </c>
      <c r="C214" s="320" t="str">
        <f>[4]Sheet1!$B$9404</f>
        <v>FORMAS DE MADEIRA DE 3ª PARA MOLDAGEM DE PECAS DE CONCRETO ARMADO COM PARAMENTOS PLANOS,EM LAJES,VIGAS,PAREDES,ETC,SERVINDO A MADEIRA 3 VEZES,INCLUSIVE DESMOLDAGEM,EXCLUSIVE ESCORAMENTO.</v>
      </c>
      <c r="D214" s="320"/>
      <c r="E214" s="320"/>
      <c r="F214" s="320"/>
      <c r="G214" s="320"/>
      <c r="H214" s="320"/>
      <c r="I214" s="320"/>
      <c r="J214" s="320"/>
      <c r="K214" s="145" t="str">
        <f>[4]Sheet1!$I$9404</f>
        <v>M2</v>
      </c>
      <c r="L214" s="147">
        <v>63.08</v>
      </c>
    </row>
    <row r="215" spans="1:12" ht="17.399999999999999">
      <c r="A215" s="139"/>
      <c r="B215" s="141"/>
      <c r="C215" s="138"/>
      <c r="D215" s="138"/>
      <c r="E215" s="138"/>
      <c r="F215" s="138"/>
      <c r="G215" s="138"/>
      <c r="H215" s="138"/>
      <c r="I215" s="138"/>
      <c r="J215" s="138"/>
      <c r="K215" s="138"/>
      <c r="L215" s="138"/>
    </row>
    <row r="216" spans="1:12" ht="17.399999999999999">
      <c r="A216" s="321" t="s">
        <v>286</v>
      </c>
      <c r="B216" s="139" t="s">
        <v>155</v>
      </c>
      <c r="C216" s="138"/>
      <c r="D216" s="138"/>
      <c r="E216" s="138"/>
      <c r="F216" s="138"/>
      <c r="G216" s="138"/>
      <c r="H216" s="138"/>
      <c r="I216" s="138"/>
      <c r="J216" s="138"/>
      <c r="K216" s="138"/>
      <c r="L216" s="138"/>
    </row>
    <row r="217" spans="1:12" ht="17.399999999999999">
      <c r="A217" s="321"/>
      <c r="B217" s="142" t="s">
        <v>393</v>
      </c>
      <c r="C217" s="138"/>
      <c r="D217" s="138"/>
      <c r="E217" s="138"/>
      <c r="F217" s="138"/>
      <c r="G217" s="138"/>
      <c r="H217" s="138"/>
      <c r="I217" s="138"/>
      <c r="J217" s="138"/>
      <c r="K217" s="138"/>
      <c r="L217" s="138"/>
    </row>
    <row r="218" spans="1:12" ht="34.799999999999997">
      <c r="A218" s="321"/>
      <c r="B218" s="141" t="s">
        <v>156</v>
      </c>
      <c r="C218" s="138"/>
      <c r="D218" s="138"/>
      <c r="E218" s="138"/>
      <c r="F218" s="138"/>
      <c r="G218" s="138"/>
      <c r="H218" s="138"/>
      <c r="I218" s="138"/>
      <c r="J218" s="138"/>
      <c r="K218" s="138"/>
      <c r="L218" s="138"/>
    </row>
    <row r="219" spans="1:12" ht="17.399999999999999">
      <c r="A219" s="139"/>
      <c r="B219" s="141"/>
      <c r="C219" s="138"/>
      <c r="D219" s="138"/>
      <c r="E219" s="138"/>
      <c r="F219" s="138"/>
      <c r="G219" s="138"/>
      <c r="H219" s="138"/>
      <c r="I219" s="138"/>
      <c r="J219" s="138"/>
      <c r="K219" s="138"/>
      <c r="L219" s="138"/>
    </row>
    <row r="220" spans="1:12" ht="17.399999999999999">
      <c r="A220" s="139"/>
      <c r="B220" s="141"/>
      <c r="C220" s="138"/>
      <c r="D220" s="138"/>
      <c r="E220" s="138"/>
      <c r="F220" s="138"/>
      <c r="G220" s="138"/>
      <c r="H220" s="138"/>
      <c r="I220" s="138"/>
      <c r="J220" s="138"/>
      <c r="K220" s="138"/>
      <c r="L220" s="138"/>
    </row>
    <row r="221" spans="1:12" ht="84" customHeight="1">
      <c r="A221" s="145" t="s">
        <v>27</v>
      </c>
      <c r="B221" s="146" t="str">
        <f>[4]Sheet1!$A$9864</f>
        <v>11.023.0005-A</v>
      </c>
      <c r="C221" s="320" t="str">
        <f>[4]Sheet1!$B$9864</f>
        <v>TELA PARA ESTRUTURA DE CONCRETO ARMADO,FORMADA POR FIOS DEACO CA-60,CRUZADAS E SOLDADAS ENTRE SI,FORMANDO MALHAS QUADRADAS DE FIOS COM DIAMETRO DE 4,2MM E ESPACAMENTO ENTRE ELESDE 10X10CM.FORNECIMENTO</v>
      </c>
      <c r="D221" s="320"/>
      <c r="E221" s="320"/>
      <c r="F221" s="320"/>
      <c r="G221" s="320"/>
      <c r="H221" s="320"/>
      <c r="I221" s="320"/>
      <c r="J221" s="320"/>
      <c r="K221" s="145" t="str">
        <f>[4]Sheet1!$I$9864</f>
        <v>KG</v>
      </c>
      <c r="L221" s="147">
        <f>C225</f>
        <v>160.85</v>
      </c>
    </row>
    <row r="222" spans="1:12" ht="17.399999999999999">
      <c r="A222" s="139"/>
      <c r="B222" s="141"/>
      <c r="C222" s="138"/>
      <c r="D222" s="138"/>
      <c r="E222" s="138"/>
      <c r="F222" s="138"/>
      <c r="G222" s="138"/>
      <c r="H222" s="138"/>
      <c r="I222" s="138"/>
      <c r="J222" s="138"/>
      <c r="K222" s="138"/>
      <c r="L222" s="138"/>
    </row>
    <row r="223" spans="1:12" ht="17.399999999999999">
      <c r="A223" s="139"/>
      <c r="B223" s="141"/>
      <c r="C223" s="138"/>
      <c r="D223" s="138"/>
      <c r="E223" s="138"/>
      <c r="F223" s="138"/>
      <c r="G223" s="138"/>
      <c r="H223" s="138"/>
      <c r="I223" s="138"/>
      <c r="J223" s="138"/>
      <c r="K223" s="138"/>
      <c r="L223" s="138"/>
    </row>
    <row r="224" spans="1:12" ht="17.399999999999999">
      <c r="A224" s="321" t="s">
        <v>287</v>
      </c>
      <c r="B224" s="141"/>
      <c r="C224" s="138"/>
      <c r="D224" s="138"/>
      <c r="E224" s="138"/>
      <c r="F224" s="138"/>
      <c r="G224" s="138"/>
      <c r="H224" s="138"/>
      <c r="I224" s="138"/>
      <c r="J224" s="138"/>
      <c r="K224" s="138"/>
      <c r="L224" s="138"/>
    </row>
    <row r="225" spans="1:12" ht="17.399999999999999">
      <c r="A225" s="321"/>
      <c r="B225" s="142" t="s">
        <v>394</v>
      </c>
      <c r="C225" s="171">
        <v>160.85</v>
      </c>
      <c r="D225" s="173" t="s">
        <v>288</v>
      </c>
      <c r="E225" s="138"/>
      <c r="F225" s="138"/>
      <c r="G225" s="138"/>
      <c r="H225" s="138"/>
      <c r="I225" s="138"/>
      <c r="J225" s="138"/>
      <c r="K225" s="138"/>
      <c r="L225" s="138"/>
    </row>
    <row r="226" spans="1:12" ht="17.399999999999999">
      <c r="A226" s="321"/>
      <c r="B226" s="141"/>
      <c r="C226" s="138"/>
      <c r="D226" s="138"/>
      <c r="E226" s="138"/>
      <c r="F226" s="138"/>
      <c r="G226" s="138"/>
      <c r="H226" s="138"/>
      <c r="I226" s="138"/>
      <c r="J226" s="138"/>
      <c r="K226" s="138"/>
      <c r="L226" s="138"/>
    </row>
    <row r="227" spans="1:12" ht="17.399999999999999">
      <c r="A227" s="138"/>
      <c r="B227" s="138"/>
      <c r="C227" s="138"/>
      <c r="D227" s="138"/>
      <c r="E227" s="138"/>
      <c r="F227" s="138"/>
      <c r="G227" s="138"/>
      <c r="H227" s="138"/>
      <c r="I227" s="138"/>
      <c r="J227" s="138"/>
      <c r="K227" s="138"/>
      <c r="L227" s="138"/>
    </row>
    <row r="228" spans="1:12" ht="17.399999999999999">
      <c r="A228" s="138"/>
      <c r="B228" s="138"/>
      <c r="C228" s="138"/>
      <c r="D228" s="138"/>
      <c r="E228" s="138"/>
      <c r="F228" s="138"/>
      <c r="G228" s="138"/>
      <c r="H228" s="138"/>
      <c r="I228" s="138"/>
      <c r="J228" s="138"/>
      <c r="K228" s="138"/>
      <c r="L228" s="138"/>
    </row>
    <row r="229" spans="1:12" ht="74.400000000000006" customHeight="1">
      <c r="A229" s="145" t="s">
        <v>28</v>
      </c>
      <c r="B229" s="146" t="str">
        <f>[4]Sheet1!$A$8250</f>
        <v>08.027.0041-A</v>
      </c>
      <c r="C229" s="320" t="str">
        <f>[4]Sheet1!$B$8250</f>
        <v>MEIO-FIO CURVO DE CONCRETO SIMPLES FCK=15MPA,MOLDADO NO LOCAL,TIPO DER-RJ,MEDINDO 0,15M NA BASE E COM ALTURA DE 0,30M,REJUNTAMENTO COM ARGAMASSA DE CIMENTO E AREIA,NO TRACO 1:3,5,COM FORNECIMENTO DE TODOS OS MATERIAIS,ESCAVACAO E REATERRO</v>
      </c>
      <c r="D229" s="320"/>
      <c r="E229" s="320"/>
      <c r="F229" s="320"/>
      <c r="G229" s="320"/>
      <c r="H229" s="320"/>
      <c r="I229" s="320"/>
      <c r="J229" s="320"/>
      <c r="K229" s="145" t="str">
        <f>K239</f>
        <v>M</v>
      </c>
      <c r="L229" s="147">
        <f>C236</f>
        <v>25.32</v>
      </c>
    </row>
    <row r="230" spans="1:12" ht="17.399999999999999">
      <c r="A230" s="138"/>
      <c r="B230" s="138"/>
      <c r="C230" s="138"/>
      <c r="D230" s="138"/>
      <c r="E230" s="138"/>
      <c r="F230" s="138"/>
      <c r="G230" s="138"/>
      <c r="H230" s="138"/>
      <c r="I230" s="138"/>
      <c r="J230" s="138"/>
      <c r="K230" s="138"/>
      <c r="L230" s="138"/>
    </row>
    <row r="231" spans="1:12" ht="17.399999999999999">
      <c r="A231" s="138"/>
      <c r="B231" s="138"/>
      <c r="C231" s="138"/>
      <c r="D231" s="138"/>
      <c r="E231" s="138"/>
      <c r="F231" s="138"/>
      <c r="G231" s="138"/>
      <c r="H231" s="138"/>
      <c r="I231" s="138"/>
      <c r="J231" s="138"/>
      <c r="K231" s="138"/>
      <c r="L231" s="138"/>
    </row>
    <row r="232" spans="1:12" ht="17.399999999999999">
      <c r="A232" s="321" t="s">
        <v>165</v>
      </c>
      <c r="B232" s="139" t="s">
        <v>115</v>
      </c>
      <c r="C232" s="343">
        <v>2.95</v>
      </c>
      <c r="D232" s="343"/>
      <c r="E232" s="343"/>
      <c r="F232" s="343"/>
      <c r="G232" s="343"/>
      <c r="H232" s="142"/>
      <c r="I232" s="138"/>
      <c r="J232" s="138"/>
      <c r="K232" s="138"/>
      <c r="L232" s="138"/>
    </row>
    <row r="233" spans="1:12" ht="17.399999999999999">
      <c r="A233" s="321"/>
      <c r="B233" s="139" t="s">
        <v>119</v>
      </c>
      <c r="C233" s="343">
        <v>3.1</v>
      </c>
      <c r="D233" s="343"/>
      <c r="E233" s="343"/>
      <c r="F233" s="343"/>
      <c r="G233" s="343"/>
      <c r="H233" s="142"/>
      <c r="I233" s="138"/>
      <c r="J233" s="138"/>
      <c r="K233" s="138"/>
      <c r="L233" s="138"/>
    </row>
    <row r="234" spans="1:12" ht="17.399999999999999">
      <c r="A234" s="321"/>
      <c r="B234" s="140" t="s">
        <v>289</v>
      </c>
      <c r="C234" s="163">
        <v>19.27</v>
      </c>
      <c r="D234" s="138"/>
      <c r="E234" s="138"/>
      <c r="F234" s="138"/>
      <c r="G234" s="144"/>
      <c r="H234" s="148"/>
      <c r="I234" s="138"/>
      <c r="J234" s="138"/>
      <c r="K234" s="138"/>
      <c r="L234" s="138"/>
    </row>
    <row r="235" spans="1:12" ht="17.399999999999999">
      <c r="A235" s="321"/>
      <c r="B235" s="138"/>
      <c r="C235" s="138"/>
      <c r="D235" s="138"/>
      <c r="E235" s="138"/>
      <c r="F235" s="138"/>
      <c r="G235" s="138"/>
      <c r="H235" s="138"/>
      <c r="I235" s="138"/>
      <c r="J235" s="138"/>
      <c r="K235" s="138"/>
      <c r="L235" s="138"/>
    </row>
    <row r="236" spans="1:12" ht="17.399999999999999">
      <c r="A236" s="138"/>
      <c r="B236" s="144" t="s">
        <v>78</v>
      </c>
      <c r="C236" s="148">
        <f>C232+C233+C234</f>
        <v>25.32</v>
      </c>
      <c r="D236" s="138" t="s">
        <v>132</v>
      </c>
      <c r="E236" s="138"/>
      <c r="F236" s="138"/>
      <c r="G236" s="138"/>
      <c r="H236" s="138"/>
      <c r="I236" s="138"/>
      <c r="J236" s="138"/>
      <c r="K236" s="138"/>
      <c r="L236" s="138"/>
    </row>
    <row r="237" spans="1:12" ht="17.399999999999999">
      <c r="A237" s="138"/>
      <c r="B237" s="138"/>
      <c r="C237" s="138"/>
      <c r="D237" s="138"/>
      <c r="E237" s="138"/>
      <c r="F237" s="138"/>
      <c r="G237" s="138"/>
      <c r="H237" s="138"/>
      <c r="I237" s="138"/>
      <c r="J237" s="138"/>
      <c r="K237" s="138"/>
      <c r="L237" s="138"/>
    </row>
    <row r="238" spans="1:12" ht="17.399999999999999">
      <c r="A238" s="138"/>
      <c r="B238" s="138"/>
      <c r="C238" s="138"/>
      <c r="D238" s="138"/>
      <c r="E238" s="138"/>
      <c r="F238" s="138"/>
      <c r="G238" s="138"/>
      <c r="H238" s="138"/>
      <c r="I238" s="138"/>
      <c r="J238" s="138"/>
      <c r="K238" s="138"/>
      <c r="L238" s="138"/>
    </row>
    <row r="239" spans="1:12" ht="75" customHeight="1">
      <c r="A239" s="145" t="s">
        <v>29</v>
      </c>
      <c r="B239" s="146" t="str">
        <f>PLANILHA!C36</f>
        <v>08.027.0042-A</v>
      </c>
      <c r="C239" s="320" t="str">
        <f>PLANILHA!E36</f>
        <v>MEIO-FIO RETO DE CONCRETO SIMPLES FCK=15MPA,PRE-MOLDADO,TIPO DER-RJ,MEDINDO 0,15M NA BASE E COM ALTURA DE 0,30M,REJUNTAMENTO COM ARGAMASSA DE CIMENTO E AREIA NO TRACO 1:3,5,COM FORNECIMENTO DE TODOS OS MATERIAIS,ESCAVACAO E REATERRO</v>
      </c>
      <c r="D239" s="320"/>
      <c r="E239" s="320"/>
      <c r="F239" s="320"/>
      <c r="G239" s="320"/>
      <c r="H239" s="320"/>
      <c r="I239" s="320"/>
      <c r="J239" s="320"/>
      <c r="K239" s="145" t="str">
        <f>PLANILHA!F36</f>
        <v>M</v>
      </c>
      <c r="L239" s="147">
        <f>C250</f>
        <v>123.77000000000001</v>
      </c>
    </row>
    <row r="240" spans="1:12" ht="17.399999999999999">
      <c r="A240" s="138"/>
      <c r="B240" s="138"/>
      <c r="C240" s="138"/>
      <c r="D240" s="138"/>
      <c r="E240" s="138"/>
      <c r="F240" s="138"/>
      <c r="G240" s="138"/>
      <c r="H240" s="138"/>
      <c r="I240" s="138"/>
      <c r="J240" s="138"/>
      <c r="K240" s="138"/>
      <c r="L240" s="138"/>
    </row>
    <row r="241" spans="1:12" ht="17.399999999999999">
      <c r="A241" s="138"/>
      <c r="B241" s="138"/>
      <c r="C241" s="138"/>
      <c r="D241" s="138"/>
      <c r="E241" s="138"/>
      <c r="F241" s="138"/>
      <c r="G241" s="138"/>
      <c r="H241" s="138"/>
      <c r="I241" s="138"/>
      <c r="J241" s="138"/>
      <c r="K241" s="138"/>
      <c r="L241" s="138"/>
    </row>
    <row r="242" spans="1:12" ht="17.399999999999999">
      <c r="A242" s="138"/>
      <c r="B242" s="138"/>
      <c r="C242" s="138"/>
      <c r="D242" s="138"/>
      <c r="E242" s="138"/>
      <c r="F242" s="138"/>
      <c r="G242" s="138"/>
      <c r="H242" s="138"/>
      <c r="I242" s="138"/>
      <c r="J242" s="138"/>
      <c r="K242" s="138"/>
      <c r="L242" s="138"/>
    </row>
    <row r="243" spans="1:12" ht="17.399999999999999">
      <c r="A243" s="321" t="s">
        <v>164</v>
      </c>
      <c r="B243" s="139" t="s">
        <v>115</v>
      </c>
      <c r="C243" s="343">
        <v>15.5</v>
      </c>
      <c r="D243" s="343"/>
      <c r="E243" s="343"/>
      <c r="F243" s="343"/>
      <c r="G243" s="343"/>
      <c r="H243" s="142"/>
      <c r="I243" s="138"/>
      <c r="J243" s="138"/>
      <c r="K243" s="138"/>
      <c r="L243" s="138"/>
    </row>
    <row r="244" spans="1:12" ht="17.399999999999999">
      <c r="A244" s="321"/>
      <c r="B244" s="139" t="s">
        <v>116</v>
      </c>
      <c r="C244" s="343">
        <v>5.41</v>
      </c>
      <c r="D244" s="343"/>
      <c r="E244" s="343"/>
      <c r="F244" s="343"/>
      <c r="G244" s="343"/>
      <c r="H244" s="142"/>
      <c r="I244" s="138"/>
      <c r="J244" s="138"/>
      <c r="K244" s="138"/>
      <c r="L244" s="138"/>
    </row>
    <row r="245" spans="1:12" ht="17.399999999999999">
      <c r="A245" s="321"/>
      <c r="B245" s="139" t="s">
        <v>117</v>
      </c>
      <c r="C245" s="343">
        <v>5.83</v>
      </c>
      <c r="D245" s="343"/>
      <c r="E245" s="343"/>
      <c r="F245" s="343"/>
      <c r="G245" s="343"/>
      <c r="H245" s="142"/>
      <c r="I245" s="138"/>
      <c r="J245" s="138"/>
      <c r="K245" s="138"/>
      <c r="L245" s="138"/>
    </row>
    <row r="246" spans="1:12" ht="17.399999999999999">
      <c r="A246" s="321"/>
      <c r="B246" s="139" t="s">
        <v>118</v>
      </c>
      <c r="C246" s="343">
        <v>13.17</v>
      </c>
      <c r="D246" s="343"/>
      <c r="E246" s="343"/>
      <c r="F246" s="343"/>
      <c r="G246" s="343"/>
      <c r="H246" s="142"/>
      <c r="I246" s="138"/>
      <c r="J246" s="138"/>
      <c r="K246" s="138"/>
      <c r="L246" s="138"/>
    </row>
    <row r="247" spans="1:12" ht="17.399999999999999">
      <c r="A247" s="321"/>
      <c r="B247" s="139" t="s">
        <v>119</v>
      </c>
      <c r="C247" s="343">
        <v>7.81</v>
      </c>
      <c r="D247" s="343"/>
      <c r="E247" s="343"/>
      <c r="F247" s="343"/>
      <c r="G247" s="343"/>
      <c r="H247" s="142"/>
      <c r="I247" s="138"/>
      <c r="J247" s="138"/>
      <c r="K247" s="138"/>
      <c r="L247" s="138"/>
    </row>
    <row r="248" spans="1:12" ht="17.399999999999999">
      <c r="A248" s="321"/>
      <c r="B248" s="140" t="s">
        <v>289</v>
      </c>
      <c r="C248" s="343">
        <v>76.05</v>
      </c>
      <c r="D248" s="343"/>
      <c r="E248" s="343"/>
      <c r="F248" s="343"/>
      <c r="G248" s="343"/>
      <c r="H248" s="142"/>
      <c r="I248" s="138"/>
      <c r="J248" s="138"/>
      <c r="K248" s="138"/>
      <c r="L248" s="138"/>
    </row>
    <row r="249" spans="1:12" ht="17.399999999999999">
      <c r="A249" s="138"/>
      <c r="B249" s="138"/>
      <c r="C249" s="138"/>
      <c r="D249" s="138"/>
      <c r="E249" s="138"/>
      <c r="F249" s="138"/>
      <c r="G249" s="138"/>
      <c r="H249" s="138"/>
      <c r="I249" s="138"/>
      <c r="J249" s="138"/>
      <c r="K249" s="138"/>
      <c r="L249" s="138"/>
    </row>
    <row r="250" spans="1:12" ht="17.399999999999999">
      <c r="A250" s="138"/>
      <c r="B250" s="144" t="s">
        <v>78</v>
      </c>
      <c r="C250" s="148">
        <f>C243+C244+C245+C246+C247+C248</f>
        <v>123.77000000000001</v>
      </c>
      <c r="D250" s="138" t="s">
        <v>132</v>
      </c>
      <c r="E250" s="138"/>
      <c r="F250" s="138"/>
      <c r="G250" s="138"/>
      <c r="H250" s="138"/>
      <c r="I250" s="138"/>
      <c r="J250" s="138"/>
      <c r="K250" s="138"/>
      <c r="L250" s="138"/>
    </row>
    <row r="251" spans="1:12" ht="17.399999999999999">
      <c r="A251" s="138"/>
      <c r="B251" s="138"/>
      <c r="C251" s="138"/>
      <c r="D251" s="138"/>
      <c r="E251" s="138"/>
      <c r="F251" s="138"/>
      <c r="G251" s="138"/>
      <c r="H251" s="138"/>
      <c r="I251" s="138"/>
      <c r="J251" s="138"/>
      <c r="K251" s="138"/>
      <c r="L251" s="138"/>
    </row>
    <row r="252" spans="1:12" ht="38.25" customHeight="1">
      <c r="A252" s="137" t="s">
        <v>290</v>
      </c>
      <c r="B252" s="137" t="s">
        <v>1</v>
      </c>
      <c r="C252" s="319" t="str">
        <f>PLANILHA!E38</f>
        <v>SERVIÇOS DE PARQUES E JARDINS</v>
      </c>
      <c r="D252" s="319"/>
      <c r="E252" s="319"/>
      <c r="F252" s="319"/>
      <c r="G252" s="319"/>
      <c r="H252" s="319"/>
      <c r="I252" s="319"/>
      <c r="J252" s="319"/>
      <c r="K252" s="137" t="s">
        <v>10</v>
      </c>
      <c r="L252" s="137" t="s">
        <v>9</v>
      </c>
    </row>
    <row r="253" spans="1:12" ht="92.4" customHeight="1">
      <c r="A253" s="145">
        <v>5.01</v>
      </c>
      <c r="B253" s="146" t="str">
        <f>[4]Sheet1!$A$8450</f>
        <v>09.003.0188-A</v>
      </c>
      <c r="C253" s="320" t="str">
        <f>[4]Sheet1!$B$8450</f>
        <v>ESPECIES VEGETAIS C/ALTURA(0,10 A 0,20)M,TIPO ERICA, RABO DE GATO, GRAMA AMENDOIM, ASISTASIA,BULBINE,CLOROFITO,PINGO DEOURO,EVOLVOLO,HERA-ROXA,PELE-DE-URSO,PERIQUITO AMARELO,PILEIA,BRILHANTINA,RUELIA-ROXA,QUARESMINHA,JIBOIA,SETCRESEA,MARGARIDINHA RASTEIRA,MARACANA RAJADO,TRAPOERABA ROXA,MARGARIDAOOU SIMILAR E CONSIDERANDO 25 MUDAS POR M2.FORNECIMENTO</v>
      </c>
      <c r="D253" s="320"/>
      <c r="E253" s="320"/>
      <c r="F253" s="320"/>
      <c r="G253" s="320"/>
      <c r="H253" s="320"/>
      <c r="I253" s="320"/>
      <c r="J253" s="320"/>
      <c r="K253" s="145" t="str">
        <f>PLANILHA!F39</f>
        <v>M2</v>
      </c>
      <c r="L253" s="147">
        <f>C274</f>
        <v>23.53</v>
      </c>
    </row>
    <row r="254" spans="1:12" ht="17.399999999999999">
      <c r="A254" s="138"/>
      <c r="B254" s="138"/>
      <c r="C254" s="138"/>
      <c r="D254" s="138"/>
      <c r="E254" s="138"/>
      <c r="F254" s="138"/>
      <c r="G254" s="138"/>
      <c r="H254" s="138"/>
      <c r="I254" s="138"/>
      <c r="J254" s="138"/>
      <c r="K254" s="138"/>
      <c r="L254" s="138"/>
    </row>
    <row r="255" spans="1:12" ht="17.399999999999999">
      <c r="A255" s="138"/>
      <c r="B255" s="138"/>
      <c r="C255" s="140" t="s">
        <v>174</v>
      </c>
      <c r="D255" s="138"/>
      <c r="E255" s="138"/>
      <c r="F255" s="138"/>
      <c r="G255" s="138"/>
      <c r="H255" s="138"/>
      <c r="I255" s="138"/>
      <c r="J255" s="138"/>
      <c r="K255" s="138"/>
      <c r="L255" s="138"/>
    </row>
    <row r="256" spans="1:12" ht="17.399999999999999">
      <c r="A256" s="321" t="s">
        <v>171</v>
      </c>
      <c r="B256" s="139" t="s">
        <v>116</v>
      </c>
      <c r="C256" s="140">
        <v>1.55</v>
      </c>
      <c r="D256" s="138"/>
      <c r="E256" s="138"/>
      <c r="F256" s="138"/>
      <c r="G256" s="138"/>
      <c r="H256" s="138"/>
      <c r="I256" s="138"/>
      <c r="J256" s="138"/>
      <c r="K256" s="138"/>
      <c r="L256" s="138"/>
    </row>
    <row r="257" spans="1:12" ht="17.399999999999999">
      <c r="A257" s="321"/>
      <c r="B257" s="139" t="s">
        <v>117</v>
      </c>
      <c r="C257" s="140">
        <v>1.82</v>
      </c>
      <c r="D257" s="138"/>
      <c r="E257" s="138"/>
      <c r="F257" s="138"/>
      <c r="G257" s="138"/>
      <c r="H257" s="138"/>
      <c r="I257" s="138"/>
      <c r="J257" s="138"/>
      <c r="K257" s="138"/>
      <c r="L257" s="138"/>
    </row>
    <row r="258" spans="1:12" ht="17.399999999999999">
      <c r="A258" s="321"/>
      <c r="B258" s="141"/>
      <c r="C258" s="138"/>
      <c r="D258" s="138"/>
      <c r="E258" s="138"/>
      <c r="F258" s="138"/>
      <c r="G258" s="138"/>
      <c r="H258" s="138"/>
      <c r="I258" s="138"/>
      <c r="J258" s="138"/>
      <c r="K258" s="138"/>
      <c r="L258" s="138"/>
    </row>
    <row r="259" spans="1:12" ht="17.399999999999999">
      <c r="A259" s="139"/>
      <c r="B259" s="141"/>
      <c r="C259" s="138"/>
      <c r="D259" s="138"/>
      <c r="E259" s="138"/>
      <c r="F259" s="138"/>
      <c r="G259" s="138"/>
      <c r="H259" s="138"/>
      <c r="I259" s="138"/>
      <c r="J259" s="138"/>
      <c r="K259" s="138"/>
      <c r="L259" s="138"/>
    </row>
    <row r="260" spans="1:12" ht="17.399999999999999">
      <c r="A260" s="321" t="s">
        <v>291</v>
      </c>
      <c r="B260" s="139" t="s">
        <v>115</v>
      </c>
      <c r="C260" s="140">
        <v>7.11</v>
      </c>
      <c r="D260" s="138"/>
      <c r="E260" s="138"/>
      <c r="F260" s="138"/>
      <c r="G260" s="138"/>
      <c r="H260" s="138"/>
      <c r="I260" s="138"/>
      <c r="J260" s="138"/>
      <c r="K260" s="138"/>
      <c r="L260" s="138"/>
    </row>
    <row r="261" spans="1:12" ht="17.399999999999999">
      <c r="A261" s="321"/>
      <c r="B261" s="139" t="s">
        <v>118</v>
      </c>
      <c r="C261" s="140">
        <v>6.16</v>
      </c>
      <c r="D261" s="138"/>
      <c r="E261" s="138"/>
      <c r="F261" s="138"/>
      <c r="G261" s="138"/>
      <c r="H261" s="138"/>
      <c r="I261" s="138"/>
      <c r="J261" s="138"/>
      <c r="K261" s="138"/>
      <c r="L261" s="138"/>
    </row>
    <row r="262" spans="1:12" ht="11.4" customHeight="1">
      <c r="A262" s="321"/>
      <c r="B262" s="141"/>
      <c r="C262" s="138"/>
      <c r="D262" s="138"/>
      <c r="E262" s="138"/>
      <c r="F262" s="138"/>
      <c r="G262" s="138"/>
      <c r="H262" s="138"/>
      <c r="I262" s="138"/>
      <c r="J262" s="138"/>
      <c r="K262" s="138"/>
      <c r="L262" s="138"/>
    </row>
    <row r="263" spans="1:12" ht="17.399999999999999">
      <c r="A263" s="139"/>
      <c r="B263" s="141"/>
      <c r="C263" s="138"/>
      <c r="D263" s="138"/>
      <c r="E263" s="138"/>
      <c r="F263" s="138"/>
      <c r="G263" s="138"/>
      <c r="H263" s="138"/>
      <c r="I263" s="138"/>
      <c r="J263" s="138"/>
      <c r="K263" s="138"/>
      <c r="L263" s="138"/>
    </row>
    <row r="264" spans="1:12" ht="17.399999999999999">
      <c r="A264" s="139"/>
      <c r="B264" s="141"/>
      <c r="C264" s="138"/>
      <c r="D264" s="138"/>
      <c r="E264" s="138"/>
      <c r="F264" s="138"/>
      <c r="G264" s="138"/>
      <c r="H264" s="138"/>
      <c r="I264" s="138"/>
      <c r="J264" s="138"/>
      <c r="K264" s="138"/>
      <c r="L264" s="138"/>
    </row>
    <row r="265" spans="1:12" ht="17.399999999999999">
      <c r="A265" s="321" t="s">
        <v>292</v>
      </c>
      <c r="B265" s="139" t="s">
        <v>115</v>
      </c>
      <c r="C265" s="140">
        <v>1.29</v>
      </c>
      <c r="D265" s="138"/>
      <c r="E265" s="138"/>
      <c r="F265" s="138"/>
      <c r="G265" s="138"/>
      <c r="H265" s="138"/>
      <c r="I265" s="138"/>
      <c r="J265" s="138"/>
      <c r="K265" s="138"/>
      <c r="L265" s="138"/>
    </row>
    <row r="266" spans="1:12" ht="17.399999999999999">
      <c r="A266" s="321"/>
      <c r="B266" s="141"/>
      <c r="C266" s="138"/>
      <c r="D266" s="138"/>
      <c r="E266" s="138"/>
      <c r="F266" s="138"/>
      <c r="G266" s="138"/>
      <c r="H266" s="138"/>
      <c r="I266" s="138"/>
      <c r="J266" s="138"/>
      <c r="K266" s="138"/>
      <c r="L266" s="138"/>
    </row>
    <row r="267" spans="1:12" ht="17.399999999999999">
      <c r="A267" s="139"/>
      <c r="B267" s="141"/>
      <c r="C267" s="138"/>
      <c r="D267" s="138"/>
      <c r="E267" s="138"/>
      <c r="F267" s="138"/>
      <c r="G267" s="138"/>
      <c r="H267" s="138"/>
      <c r="I267" s="138"/>
      <c r="J267" s="138"/>
      <c r="K267" s="138"/>
      <c r="L267" s="138"/>
    </row>
    <row r="268" spans="1:12" ht="17.399999999999999">
      <c r="A268" s="139"/>
      <c r="B268" s="141"/>
      <c r="C268" s="138"/>
      <c r="D268" s="138"/>
      <c r="E268" s="138"/>
      <c r="F268" s="138"/>
      <c r="G268" s="138"/>
      <c r="H268" s="138"/>
      <c r="I268" s="138"/>
      <c r="J268" s="138"/>
      <c r="K268" s="138"/>
      <c r="L268" s="138"/>
    </row>
    <row r="269" spans="1:12" ht="17.399999999999999">
      <c r="A269" s="321" t="s">
        <v>296</v>
      </c>
      <c r="B269" s="139" t="s">
        <v>297</v>
      </c>
      <c r="C269" s="143">
        <v>5.6</v>
      </c>
      <c r="D269" s="138"/>
      <c r="E269" s="138"/>
      <c r="F269" s="138"/>
      <c r="G269" s="138"/>
      <c r="H269" s="138"/>
      <c r="I269" s="138"/>
      <c r="J269" s="138"/>
      <c r="K269" s="138"/>
      <c r="L269" s="138"/>
    </row>
    <row r="270" spans="1:12" ht="17.399999999999999">
      <c r="A270" s="321"/>
      <c r="B270" s="141"/>
      <c r="C270" s="138"/>
      <c r="D270" s="138"/>
      <c r="E270" s="138"/>
      <c r="F270" s="138"/>
      <c r="G270" s="138"/>
      <c r="H270" s="138"/>
      <c r="I270" s="138"/>
      <c r="J270" s="138"/>
      <c r="K270" s="138"/>
      <c r="L270" s="138"/>
    </row>
    <row r="271" spans="1:12" ht="17.399999999999999">
      <c r="A271" s="139"/>
      <c r="B271" s="141"/>
      <c r="C271" s="138"/>
      <c r="D271" s="138"/>
      <c r="E271" s="138"/>
      <c r="F271" s="138"/>
      <c r="G271" s="138"/>
      <c r="H271" s="138"/>
      <c r="I271" s="138"/>
      <c r="J271" s="138"/>
      <c r="K271" s="138"/>
      <c r="L271" s="138"/>
    </row>
    <row r="272" spans="1:12" ht="17.399999999999999">
      <c r="A272" s="139"/>
      <c r="B272" s="141"/>
      <c r="C272" s="138"/>
      <c r="D272" s="138"/>
      <c r="E272" s="138"/>
      <c r="F272" s="138"/>
      <c r="G272" s="138"/>
      <c r="H272" s="138"/>
      <c r="I272" s="138"/>
      <c r="J272" s="138"/>
      <c r="K272" s="138"/>
      <c r="L272" s="138"/>
    </row>
    <row r="273" spans="1:12" ht="17.399999999999999">
      <c r="A273" s="139"/>
      <c r="B273" s="141"/>
      <c r="C273" s="138"/>
      <c r="D273" s="138"/>
      <c r="E273" s="138"/>
      <c r="F273" s="138"/>
      <c r="G273" s="138"/>
      <c r="H273" s="138"/>
      <c r="I273" s="138"/>
      <c r="J273" s="138"/>
      <c r="K273" s="138"/>
      <c r="L273" s="138"/>
    </row>
    <row r="274" spans="1:12" ht="17.399999999999999">
      <c r="A274" s="139"/>
      <c r="B274" s="144" t="s">
        <v>78</v>
      </c>
      <c r="C274" s="148">
        <f>C256+C257+C260+C261+C265+C269</f>
        <v>23.53</v>
      </c>
      <c r="D274" s="138" t="s">
        <v>174</v>
      </c>
      <c r="E274" s="138"/>
      <c r="F274" s="138"/>
      <c r="G274" s="138"/>
      <c r="H274" s="138"/>
      <c r="I274" s="138"/>
      <c r="J274" s="138"/>
      <c r="K274" s="138"/>
      <c r="L274" s="138"/>
    </row>
    <row r="275" spans="1:12" ht="17.399999999999999">
      <c r="A275" s="139"/>
      <c r="B275" s="141"/>
      <c r="C275" s="138"/>
      <c r="D275" s="138"/>
      <c r="E275" s="138"/>
      <c r="F275" s="138"/>
      <c r="G275" s="138"/>
      <c r="H275" s="138"/>
      <c r="I275" s="138"/>
      <c r="J275" s="138"/>
      <c r="K275" s="138"/>
      <c r="L275" s="138"/>
    </row>
    <row r="276" spans="1:12" ht="55.2" customHeight="1">
      <c r="A276" s="145" t="s">
        <v>82</v>
      </c>
      <c r="B276" s="146" t="str">
        <f>[4]Sheet1!$A$8426</f>
        <v>09.003.0026-A</v>
      </c>
      <c r="C276" s="347" t="str">
        <f>[4]Sheet1!$B$8426</f>
        <v>ESPECIES VEGETAIS COM ALTURA DE(0,30 A 2,00)M, TIPO DRACENADE MADAGASCAR, AGAVE DRAGAO,PITEIRA DO CARIBE, CLUSIA,PLUMA,CAPIM DOS PAMPAS,DRACENA,MURTA,CARACASANA,FILODENDRO GLORIOSO,GUAIMBE DA FOLHA ONDULADA,ORELHA DE ONCA,IUCA ELEFANTE OUSIMILAR.FORNECIMENTO</v>
      </c>
      <c r="D276" s="348"/>
      <c r="E276" s="348"/>
      <c r="F276" s="348"/>
      <c r="G276" s="348"/>
      <c r="H276" s="348"/>
      <c r="I276" s="348"/>
      <c r="J276" s="349"/>
      <c r="K276" s="145" t="str">
        <f>PLANILHA!F40</f>
        <v>UN</v>
      </c>
      <c r="L276" s="147">
        <f>C293</f>
        <v>7.28</v>
      </c>
    </row>
    <row r="277" spans="1:12" ht="17.399999999999999">
      <c r="A277" s="139"/>
      <c r="B277" s="141"/>
      <c r="C277" s="138"/>
      <c r="D277" s="138"/>
      <c r="E277" s="138"/>
      <c r="F277" s="138"/>
      <c r="G277" s="138"/>
      <c r="H277" s="138"/>
      <c r="I277" s="138"/>
      <c r="J277" s="138"/>
      <c r="K277" s="138"/>
      <c r="L277" s="138"/>
    </row>
    <row r="278" spans="1:12" ht="17.399999999999999">
      <c r="A278" s="139"/>
      <c r="B278" s="141"/>
      <c r="C278" s="138"/>
      <c r="D278" s="138"/>
      <c r="E278" s="138"/>
      <c r="F278" s="138"/>
      <c r="G278" s="138"/>
      <c r="H278" s="138"/>
      <c r="I278" s="138"/>
      <c r="J278" s="138"/>
      <c r="K278" s="138"/>
      <c r="L278" s="138"/>
    </row>
    <row r="279" spans="1:12" ht="17.399999999999999">
      <c r="A279" s="139"/>
      <c r="B279" s="141"/>
      <c r="C279" s="138"/>
      <c r="D279" s="138"/>
      <c r="E279" s="138"/>
      <c r="F279" s="138"/>
      <c r="G279" s="138"/>
      <c r="H279" s="138"/>
      <c r="I279" s="138"/>
      <c r="J279" s="138"/>
      <c r="K279" s="138"/>
      <c r="L279" s="138"/>
    </row>
    <row r="280" spans="1:12" ht="17.399999999999999">
      <c r="A280" s="138"/>
      <c r="B280" s="138"/>
      <c r="C280" s="140" t="s">
        <v>174</v>
      </c>
      <c r="D280" s="138"/>
      <c r="E280" s="138"/>
      <c r="F280" s="138"/>
      <c r="G280" s="138"/>
      <c r="H280" s="138"/>
      <c r="I280" s="138"/>
      <c r="J280" s="138"/>
      <c r="K280" s="138"/>
      <c r="L280" s="138"/>
    </row>
    <row r="281" spans="1:12" ht="17.399999999999999">
      <c r="A281" s="321" t="s">
        <v>293</v>
      </c>
      <c r="B281" s="139" t="s">
        <v>116</v>
      </c>
      <c r="C281" s="140">
        <v>1.08</v>
      </c>
      <c r="D281" s="138"/>
      <c r="E281" s="138"/>
      <c r="F281" s="138"/>
      <c r="G281" s="138"/>
      <c r="H281" s="138"/>
      <c r="I281" s="138"/>
      <c r="J281" s="138"/>
      <c r="K281" s="138"/>
      <c r="L281" s="138"/>
    </row>
    <row r="282" spans="1:12" ht="17.399999999999999">
      <c r="A282" s="321"/>
      <c r="B282" s="141"/>
      <c r="C282" s="138"/>
      <c r="D282" s="138"/>
      <c r="E282" s="138"/>
      <c r="F282" s="138"/>
      <c r="G282" s="138"/>
      <c r="H282" s="138"/>
      <c r="I282" s="138"/>
      <c r="J282" s="138"/>
      <c r="K282" s="138"/>
      <c r="L282" s="138"/>
    </row>
    <row r="283" spans="1:12" ht="17.399999999999999">
      <c r="A283" s="139"/>
      <c r="B283" s="141"/>
      <c r="C283" s="138"/>
      <c r="D283" s="138"/>
      <c r="E283" s="138"/>
      <c r="F283" s="138"/>
      <c r="G283" s="138"/>
      <c r="H283" s="138"/>
      <c r="I283" s="138"/>
      <c r="J283" s="138"/>
      <c r="K283" s="138"/>
      <c r="L283" s="138"/>
    </row>
    <row r="284" spans="1:12" ht="17.399999999999999">
      <c r="A284" s="321" t="s">
        <v>294</v>
      </c>
      <c r="B284" s="139"/>
      <c r="C284" s="138"/>
      <c r="D284" s="138"/>
      <c r="E284" s="138"/>
      <c r="F284" s="138"/>
      <c r="G284" s="138"/>
      <c r="H284" s="138"/>
      <c r="I284" s="138"/>
      <c r="J284" s="138"/>
      <c r="K284" s="138"/>
      <c r="L284" s="138"/>
    </row>
    <row r="285" spans="1:12" ht="17.399999999999999">
      <c r="A285" s="321"/>
      <c r="B285" s="139" t="s">
        <v>117</v>
      </c>
      <c r="C285" s="140">
        <v>1.28</v>
      </c>
      <c r="D285" s="138"/>
      <c r="E285" s="138"/>
      <c r="F285" s="138"/>
      <c r="G285" s="138"/>
      <c r="H285" s="138"/>
      <c r="I285" s="138"/>
      <c r="J285" s="138"/>
      <c r="K285" s="138"/>
      <c r="L285" s="138"/>
    </row>
    <row r="286" spans="1:12" ht="17.399999999999999">
      <c r="A286" s="321"/>
      <c r="B286" s="141"/>
      <c r="C286" s="138"/>
      <c r="D286" s="138"/>
      <c r="E286" s="138"/>
      <c r="F286" s="138"/>
      <c r="G286" s="138"/>
      <c r="H286" s="138"/>
      <c r="I286" s="138"/>
      <c r="J286" s="138"/>
      <c r="K286" s="138"/>
      <c r="L286" s="138"/>
    </row>
    <row r="287" spans="1:12" ht="17.399999999999999">
      <c r="A287" s="139"/>
      <c r="B287" s="141"/>
      <c r="C287" s="138"/>
      <c r="D287" s="138"/>
      <c r="E287" s="138"/>
      <c r="F287" s="138"/>
      <c r="G287" s="138"/>
      <c r="H287" s="138"/>
      <c r="I287" s="138"/>
      <c r="J287" s="138"/>
      <c r="K287" s="138"/>
      <c r="L287" s="138"/>
    </row>
    <row r="288" spans="1:12" ht="17.399999999999999">
      <c r="A288" s="139"/>
      <c r="B288" s="141"/>
      <c r="C288" s="138"/>
      <c r="D288" s="138"/>
      <c r="E288" s="138"/>
      <c r="F288" s="138"/>
      <c r="G288" s="138"/>
      <c r="H288" s="138"/>
      <c r="I288" s="138"/>
      <c r="J288" s="138"/>
      <c r="K288" s="138"/>
      <c r="L288" s="138"/>
    </row>
    <row r="289" spans="1:12" ht="17.399999999999999">
      <c r="A289" s="321" t="s">
        <v>295</v>
      </c>
      <c r="B289" s="139"/>
      <c r="C289" s="138"/>
      <c r="D289" s="138"/>
      <c r="E289" s="138"/>
      <c r="F289" s="138"/>
      <c r="G289" s="138"/>
      <c r="H289" s="138"/>
      <c r="I289" s="138"/>
      <c r="J289" s="138"/>
      <c r="K289" s="138"/>
      <c r="L289" s="138"/>
    </row>
    <row r="290" spans="1:12" ht="17.399999999999999">
      <c r="A290" s="321"/>
      <c r="B290" s="139" t="s">
        <v>118</v>
      </c>
      <c r="C290" s="140">
        <v>4.92</v>
      </c>
      <c r="D290" s="138"/>
      <c r="E290" s="138"/>
      <c r="F290" s="138"/>
      <c r="G290" s="138"/>
      <c r="H290" s="138"/>
      <c r="I290" s="138"/>
      <c r="J290" s="138"/>
      <c r="K290" s="138"/>
      <c r="L290" s="138"/>
    </row>
    <row r="291" spans="1:12" ht="17.399999999999999">
      <c r="A291" s="321"/>
      <c r="B291" s="141"/>
      <c r="C291" s="138"/>
      <c r="D291" s="138"/>
      <c r="E291" s="138"/>
      <c r="F291" s="138"/>
      <c r="G291" s="138"/>
      <c r="H291" s="138"/>
      <c r="I291" s="138"/>
      <c r="J291" s="138"/>
      <c r="K291" s="138"/>
      <c r="L291" s="138"/>
    </row>
    <row r="292" spans="1:12" ht="17.399999999999999">
      <c r="A292" s="139"/>
      <c r="B292" s="141"/>
      <c r="C292" s="138"/>
      <c r="D292" s="138"/>
      <c r="E292" s="138"/>
      <c r="F292" s="138"/>
      <c r="G292" s="138"/>
      <c r="H292" s="138"/>
      <c r="I292" s="138"/>
      <c r="J292" s="138"/>
      <c r="K292" s="138"/>
      <c r="L292" s="138"/>
    </row>
    <row r="293" spans="1:12" ht="17.399999999999999">
      <c r="A293" s="139"/>
      <c r="B293" s="144" t="s">
        <v>78</v>
      </c>
      <c r="C293" s="148">
        <f>C281+C285+C290</f>
        <v>7.28</v>
      </c>
      <c r="D293" s="138" t="s">
        <v>174</v>
      </c>
      <c r="E293" s="138"/>
      <c r="F293" s="138"/>
      <c r="G293" s="138"/>
      <c r="H293" s="138"/>
      <c r="I293" s="138"/>
      <c r="J293" s="138"/>
      <c r="K293" s="138"/>
      <c r="L293" s="138"/>
    </row>
    <row r="294" spans="1:12" ht="17.399999999999999">
      <c r="A294" s="139"/>
      <c r="B294" s="141"/>
      <c r="C294" s="138"/>
      <c r="D294" s="138"/>
      <c r="E294" s="138"/>
      <c r="F294" s="138"/>
      <c r="G294" s="138"/>
      <c r="H294" s="138"/>
      <c r="I294" s="138"/>
      <c r="J294" s="138"/>
      <c r="K294" s="138"/>
      <c r="L294" s="138"/>
    </row>
    <row r="295" spans="1:12" ht="17.399999999999999">
      <c r="A295" s="139"/>
      <c r="B295" s="141"/>
      <c r="C295" s="138"/>
      <c r="D295" s="138"/>
      <c r="E295" s="138"/>
      <c r="F295" s="138"/>
      <c r="G295" s="138"/>
      <c r="H295" s="138"/>
      <c r="I295" s="138"/>
      <c r="J295" s="138"/>
      <c r="K295" s="138"/>
      <c r="L295" s="138"/>
    </row>
    <row r="296" spans="1:12" ht="47.25" customHeight="1">
      <c r="A296" s="145" t="s">
        <v>83</v>
      </c>
      <c r="B296" s="146" t="str">
        <f>[4]Sheet1!$A$8400</f>
        <v>09.002.0003-A</v>
      </c>
      <c r="C296" s="347" t="str">
        <f>[4]Sheet1!$B$8400</f>
        <v>PLANTIO DE ARBUSTOS DE 70 A 100CM DE ALTURA,FORMANDO JARDIM,COM 9 UNIDADES POR METRO QUADRADO,EXCLUSIVE O FORNECIMENTO</v>
      </c>
      <c r="D296" s="348"/>
      <c r="E296" s="348"/>
      <c r="F296" s="348"/>
      <c r="G296" s="348"/>
      <c r="H296" s="348"/>
      <c r="I296" s="348"/>
      <c r="J296" s="349"/>
      <c r="K296" s="145" t="str">
        <f>K253</f>
        <v>M2</v>
      </c>
      <c r="L296" s="147">
        <f>C336</f>
        <v>30.810000000000002</v>
      </c>
    </row>
    <row r="297" spans="1:12" ht="17.399999999999999">
      <c r="A297" s="139"/>
      <c r="B297" s="141"/>
      <c r="C297" s="138"/>
      <c r="D297" s="138"/>
      <c r="E297" s="138"/>
      <c r="F297" s="138"/>
      <c r="G297" s="138"/>
      <c r="H297" s="138"/>
      <c r="I297" s="138"/>
      <c r="J297" s="138"/>
      <c r="K297" s="138"/>
      <c r="L297" s="138"/>
    </row>
    <row r="298" spans="1:12" ht="17.399999999999999">
      <c r="A298" s="138"/>
      <c r="B298" s="138"/>
      <c r="C298" s="140" t="s">
        <v>174</v>
      </c>
      <c r="D298" s="138"/>
      <c r="E298" s="138"/>
      <c r="F298" s="138"/>
      <c r="G298" s="138"/>
      <c r="H298" s="138"/>
      <c r="I298" s="138"/>
      <c r="J298" s="138"/>
      <c r="K298" s="138"/>
      <c r="L298" s="138"/>
    </row>
    <row r="299" spans="1:12" ht="17.399999999999999">
      <c r="A299" s="321" t="s">
        <v>171</v>
      </c>
      <c r="B299" s="139" t="s">
        <v>116</v>
      </c>
      <c r="C299" s="140">
        <v>1.55</v>
      </c>
      <c r="D299" s="138"/>
      <c r="E299" s="138"/>
      <c r="F299" s="138"/>
      <c r="G299" s="138"/>
      <c r="H299" s="138"/>
      <c r="I299" s="138"/>
      <c r="J299" s="138"/>
      <c r="K299" s="138"/>
      <c r="L299" s="138"/>
    </row>
    <row r="300" spans="1:12" ht="17.399999999999999">
      <c r="A300" s="321"/>
      <c r="B300" s="139" t="s">
        <v>117</v>
      </c>
      <c r="C300" s="140">
        <v>1.82</v>
      </c>
      <c r="D300" s="138"/>
      <c r="E300" s="138"/>
      <c r="F300" s="138"/>
      <c r="G300" s="138"/>
      <c r="H300" s="138"/>
      <c r="I300" s="138"/>
      <c r="J300" s="138"/>
      <c r="K300" s="138"/>
      <c r="L300" s="138"/>
    </row>
    <row r="301" spans="1:12" ht="17.399999999999999">
      <c r="A301" s="321"/>
      <c r="B301" s="141"/>
      <c r="C301" s="138"/>
      <c r="D301" s="138"/>
      <c r="E301" s="138"/>
      <c r="F301" s="138"/>
      <c r="G301" s="138"/>
      <c r="H301" s="138"/>
      <c r="I301" s="138"/>
      <c r="J301" s="138"/>
      <c r="K301" s="138"/>
      <c r="L301" s="138"/>
    </row>
    <row r="302" spans="1:12" ht="17.399999999999999">
      <c r="A302" s="139"/>
      <c r="B302" s="141"/>
      <c r="C302" s="138"/>
      <c r="D302" s="138"/>
      <c r="E302" s="138"/>
      <c r="F302" s="169"/>
      <c r="G302" s="169"/>
      <c r="H302" s="170"/>
      <c r="I302" s="138"/>
      <c r="J302" s="138"/>
      <c r="K302" s="138"/>
      <c r="L302" s="138"/>
    </row>
    <row r="303" spans="1:12" ht="17.399999999999999">
      <c r="A303" s="321" t="s">
        <v>291</v>
      </c>
      <c r="B303" s="139" t="s">
        <v>115</v>
      </c>
      <c r="C303" s="140">
        <v>7.11</v>
      </c>
      <c r="D303" s="138"/>
      <c r="E303" s="138"/>
      <c r="F303" s="138"/>
      <c r="G303" s="138"/>
      <c r="H303" s="138"/>
      <c r="I303" s="138"/>
      <c r="J303" s="138"/>
      <c r="K303" s="138"/>
      <c r="L303" s="138"/>
    </row>
    <row r="304" spans="1:12" ht="17.399999999999999">
      <c r="A304" s="321"/>
      <c r="B304" s="139" t="s">
        <v>118</v>
      </c>
      <c r="C304" s="140">
        <v>6.16</v>
      </c>
      <c r="D304" s="138"/>
      <c r="E304" s="138"/>
      <c r="F304" s="138"/>
      <c r="G304" s="138"/>
      <c r="H304" s="138"/>
      <c r="I304" s="138"/>
      <c r="J304" s="138"/>
      <c r="K304" s="138"/>
      <c r="L304" s="138"/>
    </row>
    <row r="305" spans="1:12" ht="17.399999999999999">
      <c r="A305" s="321"/>
      <c r="B305" s="141"/>
      <c r="C305" s="138"/>
      <c r="D305" s="138"/>
      <c r="E305" s="138"/>
      <c r="F305" s="138"/>
      <c r="G305" s="138"/>
      <c r="H305" s="138"/>
      <c r="I305" s="138"/>
      <c r="J305" s="138"/>
      <c r="K305" s="138"/>
      <c r="L305" s="138"/>
    </row>
    <row r="306" spans="1:12" ht="17.399999999999999">
      <c r="A306" s="139"/>
      <c r="B306" s="141"/>
      <c r="C306" s="138"/>
      <c r="D306" s="138"/>
      <c r="E306" s="138"/>
      <c r="F306" s="138"/>
      <c r="G306" s="138"/>
      <c r="H306" s="138"/>
      <c r="I306" s="138"/>
      <c r="J306" s="138"/>
      <c r="K306" s="138"/>
      <c r="L306" s="138"/>
    </row>
    <row r="307" spans="1:12" ht="17.399999999999999">
      <c r="A307" s="139"/>
      <c r="B307" s="141"/>
      <c r="C307" s="138"/>
      <c r="D307" s="138"/>
      <c r="E307" s="138"/>
      <c r="F307" s="138"/>
      <c r="G307" s="138"/>
      <c r="H307" s="138"/>
      <c r="I307" s="138"/>
      <c r="J307" s="138"/>
      <c r="K307" s="138"/>
      <c r="L307" s="138"/>
    </row>
    <row r="308" spans="1:12" ht="17.399999999999999">
      <c r="A308" s="321" t="s">
        <v>292</v>
      </c>
      <c r="B308" s="139" t="s">
        <v>115</v>
      </c>
      <c r="C308" s="140">
        <v>1.29</v>
      </c>
      <c r="D308" s="138"/>
      <c r="E308" s="138"/>
      <c r="F308" s="138"/>
      <c r="G308" s="138"/>
      <c r="H308" s="138"/>
      <c r="I308" s="138"/>
      <c r="J308" s="138"/>
      <c r="K308" s="138"/>
      <c r="L308" s="138"/>
    </row>
    <row r="309" spans="1:12" ht="17.399999999999999">
      <c r="A309" s="321"/>
      <c r="B309" s="141"/>
      <c r="C309" s="138"/>
      <c r="D309" s="138"/>
      <c r="E309" s="138"/>
      <c r="F309" s="138"/>
      <c r="G309" s="138"/>
      <c r="H309" s="138"/>
      <c r="I309" s="138"/>
      <c r="J309" s="138"/>
      <c r="K309" s="138"/>
      <c r="L309" s="138"/>
    </row>
    <row r="310" spans="1:12" ht="17.399999999999999">
      <c r="A310" s="139"/>
      <c r="B310" s="141"/>
      <c r="C310" s="138"/>
      <c r="D310" s="138"/>
      <c r="E310" s="138"/>
      <c r="F310" s="138"/>
      <c r="G310" s="138"/>
      <c r="H310" s="138"/>
      <c r="I310" s="138"/>
      <c r="J310" s="138"/>
      <c r="K310" s="138"/>
      <c r="L310" s="138"/>
    </row>
    <row r="311" spans="1:12" ht="17.399999999999999">
      <c r="A311" s="139"/>
      <c r="B311" s="141"/>
      <c r="C311" s="138"/>
      <c r="D311" s="138"/>
      <c r="E311" s="138"/>
      <c r="F311" s="138"/>
      <c r="G311" s="138"/>
      <c r="H311" s="138"/>
      <c r="I311" s="138"/>
      <c r="J311" s="138"/>
      <c r="K311" s="138"/>
      <c r="L311" s="138"/>
    </row>
    <row r="312" spans="1:12" ht="17.399999999999999">
      <c r="A312" s="321" t="s">
        <v>296</v>
      </c>
      <c r="B312" s="139" t="s">
        <v>297</v>
      </c>
      <c r="C312" s="143">
        <v>5.6</v>
      </c>
      <c r="D312" s="138"/>
      <c r="E312" s="138"/>
      <c r="F312" s="138"/>
      <c r="G312" s="138"/>
      <c r="H312" s="138"/>
      <c r="I312" s="138"/>
      <c r="J312" s="138"/>
      <c r="K312" s="138"/>
      <c r="L312" s="138"/>
    </row>
    <row r="313" spans="1:12" ht="17.399999999999999">
      <c r="A313" s="321"/>
      <c r="B313" s="141"/>
      <c r="C313" s="138"/>
      <c r="D313" s="138"/>
      <c r="E313" s="138"/>
      <c r="F313" s="138"/>
      <c r="G313" s="138"/>
      <c r="H313" s="138"/>
      <c r="I313" s="138"/>
      <c r="J313" s="138"/>
      <c r="K313" s="138"/>
      <c r="L313" s="138"/>
    </row>
    <row r="314" spans="1:12" ht="17.399999999999999">
      <c r="A314" s="139"/>
      <c r="B314" s="141"/>
      <c r="C314" s="138"/>
      <c r="D314" s="138"/>
      <c r="E314" s="138"/>
      <c r="F314" s="138"/>
      <c r="G314" s="138"/>
      <c r="H314" s="138"/>
      <c r="I314" s="138"/>
      <c r="J314" s="138"/>
      <c r="K314" s="138"/>
      <c r="L314" s="138"/>
    </row>
    <row r="315" spans="1:12" ht="17.399999999999999">
      <c r="A315" s="139"/>
      <c r="B315" s="141"/>
      <c r="C315" s="138"/>
      <c r="D315" s="138"/>
      <c r="E315" s="138"/>
      <c r="F315" s="138"/>
      <c r="G315" s="138"/>
      <c r="H315" s="138"/>
      <c r="I315" s="138"/>
      <c r="J315" s="138"/>
      <c r="K315" s="138"/>
      <c r="L315" s="138"/>
    </row>
    <row r="316" spans="1:12" ht="17.399999999999999">
      <c r="A316" s="139"/>
      <c r="B316" s="141"/>
      <c r="C316" s="138"/>
      <c r="D316" s="138"/>
      <c r="E316" s="138"/>
      <c r="F316" s="138"/>
      <c r="G316" s="138"/>
      <c r="H316" s="138"/>
      <c r="I316" s="138"/>
      <c r="J316" s="138"/>
      <c r="K316" s="138"/>
      <c r="L316" s="138"/>
    </row>
    <row r="317" spans="1:12" ht="17.399999999999999">
      <c r="A317" s="139"/>
      <c r="B317" s="144" t="s">
        <v>81</v>
      </c>
      <c r="C317" s="148">
        <f>C299+C300+C303+C304+C308+C312</f>
        <v>23.53</v>
      </c>
      <c r="D317" s="138" t="s">
        <v>174</v>
      </c>
      <c r="E317" s="138"/>
      <c r="F317" s="138"/>
      <c r="G317" s="138"/>
      <c r="H317" s="138"/>
      <c r="I317" s="138"/>
      <c r="J317" s="138"/>
      <c r="K317" s="138"/>
      <c r="L317" s="138"/>
    </row>
    <row r="318" spans="1:12" ht="17.399999999999999">
      <c r="A318" s="174"/>
      <c r="B318" s="139"/>
      <c r="C318" s="138"/>
      <c r="D318" s="138"/>
      <c r="E318" s="138"/>
      <c r="F318" s="138"/>
      <c r="G318" s="138"/>
      <c r="H318" s="138"/>
      <c r="I318" s="138"/>
      <c r="J318" s="138"/>
      <c r="K318" s="138"/>
      <c r="L318" s="138"/>
    </row>
    <row r="319" spans="1:12" ht="17.399999999999999">
      <c r="A319" s="138"/>
      <c r="B319" s="138"/>
      <c r="C319" s="140" t="s">
        <v>174</v>
      </c>
      <c r="D319" s="138"/>
      <c r="E319" s="138"/>
      <c r="F319" s="138"/>
      <c r="G319" s="138"/>
      <c r="H319" s="138"/>
      <c r="I319" s="138"/>
      <c r="J319" s="138"/>
      <c r="K319" s="138"/>
      <c r="L319" s="138"/>
    </row>
    <row r="320" spans="1:12" ht="17.399999999999999">
      <c r="A320" s="321" t="s">
        <v>293</v>
      </c>
      <c r="B320" s="139" t="s">
        <v>116</v>
      </c>
      <c r="C320" s="140">
        <v>1.08</v>
      </c>
      <c r="D320" s="138"/>
      <c r="E320" s="138"/>
      <c r="F320" s="138"/>
      <c r="G320" s="138"/>
      <c r="H320" s="138"/>
      <c r="I320" s="138"/>
      <c r="J320" s="138"/>
      <c r="K320" s="138"/>
      <c r="L320" s="138"/>
    </row>
    <row r="321" spans="1:12" ht="17.399999999999999">
      <c r="A321" s="321"/>
      <c r="B321" s="141"/>
      <c r="C321" s="138"/>
      <c r="D321" s="138"/>
      <c r="E321" s="138"/>
      <c r="F321" s="138"/>
      <c r="G321" s="138"/>
      <c r="H321" s="138"/>
      <c r="I321" s="138"/>
      <c r="J321" s="138"/>
      <c r="K321" s="138"/>
      <c r="L321" s="138"/>
    </row>
    <row r="322" spans="1:12" ht="17.399999999999999">
      <c r="A322" s="139"/>
      <c r="B322" s="141"/>
      <c r="C322" s="138"/>
      <c r="D322" s="138"/>
      <c r="E322" s="138"/>
      <c r="F322" s="138"/>
      <c r="G322" s="138"/>
      <c r="H322" s="138"/>
      <c r="I322" s="138"/>
      <c r="J322" s="138"/>
      <c r="K322" s="138"/>
      <c r="L322" s="138"/>
    </row>
    <row r="323" spans="1:12" ht="17.399999999999999">
      <c r="A323" s="321" t="s">
        <v>294</v>
      </c>
      <c r="B323" s="139"/>
      <c r="C323" s="138"/>
      <c r="D323" s="138"/>
      <c r="E323" s="138"/>
      <c r="F323" s="138"/>
      <c r="G323" s="138"/>
      <c r="H323" s="138"/>
      <c r="I323" s="138"/>
      <c r="J323" s="138"/>
      <c r="K323" s="138"/>
      <c r="L323" s="138"/>
    </row>
    <row r="324" spans="1:12" ht="17.399999999999999">
      <c r="A324" s="321"/>
      <c r="B324" s="139" t="s">
        <v>117</v>
      </c>
      <c r="C324" s="140">
        <v>1.28</v>
      </c>
      <c r="D324" s="138"/>
      <c r="E324" s="138"/>
      <c r="F324" s="138"/>
      <c r="G324" s="138"/>
      <c r="H324" s="138"/>
      <c r="I324" s="138"/>
      <c r="J324" s="138"/>
      <c r="K324" s="138"/>
      <c r="L324" s="138"/>
    </row>
    <row r="325" spans="1:12" ht="17.399999999999999">
      <c r="A325" s="321"/>
      <c r="B325" s="141"/>
      <c r="C325" s="138"/>
      <c r="D325" s="138"/>
      <c r="E325" s="138"/>
      <c r="F325" s="138"/>
      <c r="G325" s="138"/>
      <c r="H325" s="138"/>
      <c r="I325" s="138"/>
      <c r="J325" s="138"/>
      <c r="K325" s="138"/>
      <c r="L325" s="138"/>
    </row>
    <row r="326" spans="1:12" ht="17.399999999999999">
      <c r="A326" s="139"/>
      <c r="B326" s="141"/>
      <c r="C326" s="138"/>
      <c r="D326" s="138"/>
      <c r="E326" s="138"/>
      <c r="F326" s="138"/>
      <c r="G326" s="138"/>
      <c r="H326" s="138"/>
      <c r="I326" s="138"/>
      <c r="J326" s="138"/>
      <c r="K326" s="138"/>
      <c r="L326" s="138"/>
    </row>
    <row r="327" spans="1:12" ht="17.399999999999999">
      <c r="A327" s="139"/>
      <c r="B327" s="141"/>
      <c r="C327" s="138"/>
      <c r="D327" s="138"/>
      <c r="E327" s="138"/>
      <c r="F327" s="138"/>
      <c r="G327" s="138"/>
      <c r="H327" s="138"/>
      <c r="I327" s="138"/>
      <c r="J327" s="138"/>
      <c r="K327" s="138"/>
      <c r="L327" s="138"/>
    </row>
    <row r="328" spans="1:12" ht="17.399999999999999">
      <c r="A328" s="321" t="s">
        <v>295</v>
      </c>
      <c r="B328" s="139"/>
      <c r="C328" s="138"/>
      <c r="D328" s="138"/>
      <c r="E328" s="138"/>
      <c r="F328" s="138"/>
      <c r="G328" s="138"/>
      <c r="H328" s="138"/>
      <c r="I328" s="138"/>
      <c r="J328" s="138"/>
      <c r="K328" s="138"/>
      <c r="L328" s="138"/>
    </row>
    <row r="329" spans="1:12" ht="17.399999999999999">
      <c r="A329" s="321"/>
      <c r="B329" s="139" t="s">
        <v>118</v>
      </c>
      <c r="C329" s="140">
        <v>4.92</v>
      </c>
      <c r="D329" s="138"/>
      <c r="E329" s="138"/>
      <c r="F329" s="138"/>
      <c r="G329" s="138"/>
      <c r="H329" s="138"/>
      <c r="I329" s="138"/>
      <c r="J329" s="138"/>
      <c r="K329" s="138"/>
      <c r="L329" s="138"/>
    </row>
    <row r="330" spans="1:12" ht="17.399999999999999">
      <c r="A330" s="321"/>
      <c r="B330" s="141"/>
      <c r="C330" s="138"/>
      <c r="D330" s="138"/>
      <c r="E330" s="138"/>
      <c r="F330" s="138"/>
      <c r="G330" s="138"/>
      <c r="H330" s="138"/>
      <c r="I330" s="138"/>
      <c r="J330" s="138"/>
      <c r="K330" s="138"/>
      <c r="L330" s="138"/>
    </row>
    <row r="331" spans="1:12" ht="17.399999999999999">
      <c r="A331" s="139"/>
      <c r="B331" s="141"/>
      <c r="C331" s="138"/>
      <c r="D331" s="138"/>
      <c r="E331" s="138"/>
      <c r="F331" s="138"/>
      <c r="G331" s="138"/>
      <c r="H331" s="138"/>
      <c r="I331" s="138"/>
      <c r="J331" s="138"/>
      <c r="K331" s="138"/>
      <c r="L331" s="138"/>
    </row>
    <row r="332" spans="1:12" ht="17.399999999999999">
      <c r="A332" s="139"/>
      <c r="B332" s="144" t="s">
        <v>81</v>
      </c>
      <c r="C332" s="148">
        <f>C320+C324+C329</f>
        <v>7.28</v>
      </c>
      <c r="D332" s="138" t="s">
        <v>174</v>
      </c>
      <c r="E332" s="138"/>
      <c r="F332" s="138"/>
      <c r="G332" s="138"/>
      <c r="H332" s="138"/>
      <c r="I332" s="138"/>
      <c r="J332" s="138"/>
      <c r="K332" s="138"/>
      <c r="L332" s="138"/>
    </row>
    <row r="333" spans="1:12" ht="17.399999999999999">
      <c r="A333" s="174"/>
      <c r="B333" s="141"/>
      <c r="C333" s="138"/>
      <c r="D333" s="138"/>
      <c r="E333" s="138"/>
      <c r="F333" s="138"/>
      <c r="G333" s="138"/>
      <c r="H333" s="138"/>
      <c r="I333" s="138"/>
      <c r="J333" s="138"/>
      <c r="K333" s="138"/>
      <c r="L333" s="138"/>
    </row>
    <row r="334" spans="1:12" ht="17.399999999999999">
      <c r="A334" s="139"/>
      <c r="B334" s="141"/>
      <c r="C334" s="138"/>
      <c r="D334" s="138"/>
      <c r="E334" s="138"/>
      <c r="F334" s="138"/>
      <c r="G334" s="138"/>
      <c r="H334" s="138"/>
      <c r="I334" s="138"/>
      <c r="J334" s="138"/>
      <c r="K334" s="138"/>
      <c r="L334" s="138"/>
    </row>
    <row r="335" spans="1:12" ht="17.399999999999999">
      <c r="A335" s="139"/>
      <c r="B335" s="141"/>
      <c r="C335" s="138"/>
      <c r="D335" s="138"/>
      <c r="E335" s="138"/>
      <c r="F335" s="138"/>
      <c r="G335" s="138"/>
      <c r="H335" s="138"/>
      <c r="I335" s="138"/>
      <c r="J335" s="138"/>
      <c r="K335" s="138"/>
      <c r="L335" s="138"/>
    </row>
    <row r="336" spans="1:12" ht="17.399999999999999">
      <c r="A336" s="174"/>
      <c r="B336" s="144" t="s">
        <v>78</v>
      </c>
      <c r="C336" s="153">
        <f>C317+C332</f>
        <v>30.810000000000002</v>
      </c>
      <c r="D336" s="138" t="s">
        <v>174</v>
      </c>
      <c r="E336" s="138"/>
      <c r="F336" s="138"/>
      <c r="G336" s="138"/>
      <c r="H336" s="138"/>
      <c r="I336" s="138"/>
      <c r="J336" s="138"/>
      <c r="K336" s="138"/>
      <c r="L336" s="138"/>
    </row>
    <row r="337" spans="1:12" ht="17.399999999999999">
      <c r="A337" s="174"/>
      <c r="B337" s="139"/>
      <c r="C337" s="138"/>
      <c r="D337" s="138"/>
      <c r="E337" s="138"/>
      <c r="F337" s="138"/>
      <c r="G337" s="138"/>
      <c r="H337" s="138"/>
      <c r="I337" s="138"/>
      <c r="J337" s="138"/>
      <c r="K337" s="138"/>
      <c r="L337" s="138"/>
    </row>
    <row r="338" spans="1:12" ht="17.399999999999999">
      <c r="A338" s="139"/>
      <c r="B338" s="141"/>
      <c r="C338" s="138"/>
      <c r="D338" s="138"/>
      <c r="E338" s="138"/>
      <c r="F338" s="138"/>
      <c r="G338" s="138"/>
      <c r="H338" s="138"/>
      <c r="I338" s="138"/>
      <c r="J338" s="138"/>
      <c r="K338" s="138"/>
      <c r="L338" s="138"/>
    </row>
    <row r="339" spans="1:12" ht="47.25" customHeight="1">
      <c r="A339" s="145" t="s">
        <v>84</v>
      </c>
      <c r="B339" s="146" t="str">
        <f>[4]Sheet1!$A$8612</f>
        <v>09.006.0030-A</v>
      </c>
      <c r="C339" s="320" t="str">
        <f>[4]Sheet1!$B$8612</f>
        <v>ATERRO COM TERRA PRETA VEGETAL,PARA EXECUCAO DE GRAMADOS</v>
      </c>
      <c r="D339" s="320"/>
      <c r="E339" s="320"/>
      <c r="F339" s="320"/>
      <c r="G339" s="320"/>
      <c r="H339" s="320"/>
      <c r="I339" s="320"/>
      <c r="J339" s="320"/>
      <c r="K339" s="145" t="str">
        <f>[4]Sheet1!$I$8612</f>
        <v>M3</v>
      </c>
      <c r="L339" s="147">
        <f>E342</f>
        <v>3.0810000000000004</v>
      </c>
    </row>
    <row r="340" spans="1:12" ht="17.399999999999999">
      <c r="A340" s="139"/>
      <c r="B340" s="141"/>
      <c r="C340" s="138"/>
      <c r="D340" s="138"/>
      <c r="E340" s="138"/>
      <c r="F340" s="138"/>
      <c r="G340" s="138"/>
      <c r="H340" s="138"/>
      <c r="I340" s="138"/>
      <c r="J340" s="138"/>
      <c r="K340" s="138"/>
      <c r="L340" s="138"/>
    </row>
    <row r="341" spans="1:12" ht="17.399999999999999">
      <c r="A341" s="321" t="s">
        <v>298</v>
      </c>
      <c r="B341" s="140" t="s">
        <v>174</v>
      </c>
      <c r="C341" s="138"/>
      <c r="D341" s="140" t="s">
        <v>32</v>
      </c>
      <c r="E341" s="171" t="s">
        <v>78</v>
      </c>
      <c r="F341" s="138"/>
      <c r="G341" s="138"/>
      <c r="H341" s="138"/>
      <c r="I341" s="138"/>
      <c r="J341" s="138"/>
      <c r="K341" s="138"/>
      <c r="L341" s="138"/>
    </row>
    <row r="342" spans="1:12" ht="17.399999999999999">
      <c r="A342" s="321"/>
      <c r="B342" s="142">
        <f>C336</f>
        <v>30.810000000000002</v>
      </c>
      <c r="C342" s="140" t="s">
        <v>33</v>
      </c>
      <c r="D342" s="143">
        <v>0.1</v>
      </c>
      <c r="E342" s="153">
        <f>B342*D342</f>
        <v>3.0810000000000004</v>
      </c>
      <c r="F342" s="138"/>
      <c r="G342" s="138"/>
      <c r="H342" s="138"/>
      <c r="I342" s="138"/>
      <c r="J342" s="138"/>
      <c r="K342" s="138"/>
      <c r="L342" s="138"/>
    </row>
    <row r="343" spans="1:12" ht="17.399999999999999">
      <c r="A343" s="321"/>
      <c r="B343" s="141"/>
      <c r="C343" s="138"/>
      <c r="D343" s="138"/>
      <c r="E343" s="138"/>
      <c r="F343" s="169"/>
      <c r="G343" s="148"/>
      <c r="H343" s="171"/>
      <c r="I343" s="140"/>
      <c r="J343" s="138"/>
      <c r="K343" s="138"/>
      <c r="L343" s="138"/>
    </row>
    <row r="344" spans="1:12" ht="17.399999999999999">
      <c r="A344" s="139"/>
      <c r="B344" s="141"/>
      <c r="C344" s="138"/>
      <c r="D344" s="138"/>
      <c r="E344" s="138"/>
      <c r="F344" s="138"/>
      <c r="G344" s="138"/>
      <c r="H344" s="138"/>
      <c r="I344" s="138"/>
      <c r="J344" s="138"/>
      <c r="K344" s="138"/>
      <c r="L344" s="138"/>
    </row>
    <row r="345" spans="1:12" ht="17.399999999999999">
      <c r="A345" s="139"/>
      <c r="B345" s="141"/>
      <c r="C345" s="138"/>
      <c r="D345" s="138"/>
      <c r="E345" s="138"/>
      <c r="F345" s="138"/>
      <c r="G345" s="138"/>
      <c r="H345" s="138"/>
      <c r="I345" s="138"/>
      <c r="J345" s="138"/>
      <c r="K345" s="138"/>
      <c r="L345" s="138"/>
    </row>
    <row r="346" spans="1:12" ht="17.399999999999999">
      <c r="A346" s="139"/>
      <c r="B346" s="141"/>
      <c r="C346" s="138"/>
      <c r="D346" s="138"/>
      <c r="E346" s="138"/>
      <c r="F346" s="138"/>
      <c r="G346" s="138"/>
      <c r="H346" s="138"/>
      <c r="I346" s="138"/>
      <c r="J346" s="138"/>
      <c r="K346" s="138"/>
      <c r="L346" s="138"/>
    </row>
    <row r="347" spans="1:12" ht="17.399999999999999">
      <c r="A347" s="139"/>
      <c r="B347" s="141"/>
      <c r="C347" s="138"/>
      <c r="D347" s="138"/>
      <c r="E347" s="138"/>
      <c r="F347" s="138"/>
      <c r="G347" s="138"/>
      <c r="H347" s="138"/>
      <c r="I347" s="138"/>
      <c r="J347" s="138"/>
      <c r="K347" s="138"/>
      <c r="L347" s="138"/>
    </row>
    <row r="348" spans="1:12" ht="60" customHeight="1">
      <c r="A348" s="145" t="s">
        <v>85</v>
      </c>
      <c r="B348" s="146" t="str">
        <f>[4]Sheet1!$A$8482</f>
        <v>09.004.0023-A</v>
      </c>
      <c r="C348" s="320" t="str">
        <f>[4]Sheet1!$B$8482</f>
        <v>LIMITADOR DE GRAMA EM PVC RECICLADO-LINHA BORDA.FORNECIMENTO E COLOCACAO</v>
      </c>
      <c r="D348" s="320"/>
      <c r="E348" s="320"/>
      <c r="F348" s="320"/>
      <c r="G348" s="320"/>
      <c r="H348" s="320"/>
      <c r="I348" s="320"/>
      <c r="J348" s="320"/>
      <c r="K348" s="145" t="str">
        <f>[4]Sheet1!$I$8482</f>
        <v>M</v>
      </c>
      <c r="L348" s="147">
        <f>C355</f>
        <v>21.119999999999997</v>
      </c>
    </row>
    <row r="349" spans="1:12" ht="17.399999999999999">
      <c r="A349" s="139"/>
      <c r="B349" s="141"/>
      <c r="C349" s="138"/>
      <c r="D349" s="138"/>
      <c r="E349" s="138"/>
      <c r="F349" s="138"/>
      <c r="G349" s="138"/>
      <c r="H349" s="138"/>
      <c r="I349" s="138"/>
      <c r="J349" s="138"/>
      <c r="K349" s="138"/>
      <c r="L349" s="138"/>
    </row>
    <row r="350" spans="1:12" ht="17.399999999999999">
      <c r="A350" s="321" t="s">
        <v>34</v>
      </c>
      <c r="B350" s="139" t="s">
        <v>115</v>
      </c>
      <c r="C350" s="140">
        <v>6.82</v>
      </c>
      <c r="D350" s="138"/>
      <c r="E350" s="138"/>
      <c r="F350" s="138"/>
      <c r="G350" s="138"/>
      <c r="H350" s="138"/>
      <c r="I350" s="138"/>
      <c r="J350" s="138"/>
      <c r="K350" s="138"/>
      <c r="L350" s="138"/>
    </row>
    <row r="351" spans="1:12" ht="17.399999999999999">
      <c r="A351" s="321"/>
      <c r="B351" s="139" t="s">
        <v>116</v>
      </c>
      <c r="C351" s="140">
        <v>2.34</v>
      </c>
      <c r="D351" s="138"/>
      <c r="E351" s="138"/>
      <c r="F351" s="138"/>
      <c r="G351" s="138"/>
      <c r="H351" s="138"/>
      <c r="I351" s="138"/>
      <c r="J351" s="138"/>
      <c r="K351" s="138"/>
      <c r="L351" s="138"/>
    </row>
    <row r="352" spans="1:12" ht="17.399999999999999">
      <c r="A352" s="321"/>
      <c r="B352" s="139" t="s">
        <v>117</v>
      </c>
      <c r="C352" s="140">
        <v>2.77</v>
      </c>
      <c r="D352" s="138"/>
      <c r="E352" s="138"/>
      <c r="F352" s="138"/>
      <c r="G352" s="138"/>
      <c r="H352" s="138"/>
      <c r="I352" s="138"/>
      <c r="J352" s="138"/>
      <c r="K352" s="138"/>
      <c r="L352" s="138"/>
    </row>
    <row r="353" spans="1:12" ht="17.399999999999999">
      <c r="A353" s="321"/>
      <c r="B353" s="139" t="s">
        <v>118</v>
      </c>
      <c r="C353" s="140">
        <v>9.19</v>
      </c>
      <c r="D353" s="138"/>
      <c r="E353" s="138"/>
      <c r="F353" s="138"/>
      <c r="G353" s="138"/>
      <c r="H353" s="138"/>
      <c r="I353" s="138"/>
      <c r="J353" s="138"/>
      <c r="K353" s="138"/>
      <c r="L353" s="138"/>
    </row>
    <row r="354" spans="1:12" ht="17.399999999999999">
      <c r="A354" s="139"/>
      <c r="B354" s="141"/>
      <c r="C354" s="138"/>
      <c r="D354" s="138"/>
      <c r="E354" s="138"/>
      <c r="F354" s="138"/>
      <c r="G354" s="138"/>
      <c r="H354" s="138"/>
      <c r="I354" s="138"/>
      <c r="J354" s="138"/>
      <c r="K354" s="138"/>
      <c r="L354" s="138"/>
    </row>
    <row r="355" spans="1:12" ht="17.399999999999999">
      <c r="A355" s="139"/>
      <c r="B355" s="233" t="s">
        <v>78</v>
      </c>
      <c r="C355" s="171">
        <f>C350+C351+C352+C353</f>
        <v>21.119999999999997</v>
      </c>
      <c r="D355" s="138"/>
      <c r="E355" s="138"/>
      <c r="F355" s="138"/>
      <c r="G355" s="138"/>
      <c r="H355" s="138"/>
      <c r="I355" s="138"/>
      <c r="J355" s="138"/>
      <c r="K355" s="138"/>
      <c r="L355" s="138"/>
    </row>
    <row r="356" spans="1:12" ht="17.399999999999999">
      <c r="A356" s="139"/>
      <c r="B356" s="141"/>
      <c r="C356" s="138"/>
      <c r="D356" s="138"/>
      <c r="E356" s="138"/>
      <c r="F356" s="138"/>
      <c r="G356" s="138"/>
      <c r="H356" s="138"/>
      <c r="I356" s="138"/>
      <c r="J356" s="138"/>
      <c r="K356" s="138"/>
      <c r="L356" s="138"/>
    </row>
    <row r="357" spans="1:12" ht="97.95" customHeight="1">
      <c r="A357" s="145" t="s">
        <v>86</v>
      </c>
      <c r="B357" s="146" t="str">
        <f>[4]Sheet1!$A$8654</f>
        <v>09.012.0004-A</v>
      </c>
      <c r="C357" s="320" t="str">
        <f>[4]Sheet1!$B$8654</f>
        <v>MESA DE CONCRETO ARMADO,COM 4 BANCOS,CONFORME PROJETO CEHAB,REVESTIDOS COM ARGAMASSA DE CIMENTO E AREIA,NO TRACO 1:4. AMESA MEDINDO 0,80X0,80M,COM 0,80M DE ALTURA MAIS A FUNDACAOE OS BANCOS COM 0,35X0,35M E 0,50M DE ALTURA MAIS A FUNDACAO</v>
      </c>
      <c r="D357" s="320"/>
      <c r="E357" s="320"/>
      <c r="F357" s="320"/>
      <c r="G357" s="320"/>
      <c r="H357" s="320"/>
      <c r="I357" s="320"/>
      <c r="J357" s="320"/>
      <c r="K357" s="145" t="str">
        <f>[4]Sheet1!$I$8654</f>
        <v>UN</v>
      </c>
      <c r="L357" s="147">
        <f>B361</f>
        <v>2</v>
      </c>
    </row>
    <row r="358" spans="1:12" ht="17.399999999999999">
      <c r="A358" s="139"/>
      <c r="B358" s="141"/>
      <c r="C358" s="138"/>
      <c r="D358" s="138"/>
      <c r="E358" s="138"/>
      <c r="F358" s="138"/>
      <c r="G358" s="138"/>
      <c r="H358" s="138"/>
      <c r="I358" s="138"/>
      <c r="J358" s="138"/>
      <c r="K358" s="138"/>
      <c r="L358" s="138"/>
    </row>
    <row r="359" spans="1:12" ht="17.399999999999999">
      <c r="A359" s="139"/>
      <c r="B359" s="141"/>
      <c r="C359" s="138"/>
      <c r="D359" s="138"/>
      <c r="E359" s="138"/>
      <c r="F359" s="138"/>
      <c r="G359" s="138"/>
      <c r="H359" s="138"/>
      <c r="I359" s="138"/>
      <c r="J359" s="138"/>
      <c r="K359" s="138"/>
      <c r="L359" s="138"/>
    </row>
    <row r="360" spans="1:12" ht="17.399999999999999">
      <c r="A360" s="139"/>
      <c r="B360" s="141"/>
      <c r="C360" s="138"/>
      <c r="D360" s="138"/>
      <c r="E360" s="138"/>
      <c r="F360" s="138"/>
      <c r="G360" s="138"/>
      <c r="H360" s="138"/>
      <c r="I360" s="138"/>
      <c r="J360" s="138"/>
      <c r="K360" s="138"/>
      <c r="L360" s="138"/>
    </row>
    <row r="361" spans="1:12" ht="17.399999999999999">
      <c r="A361" s="139" t="s">
        <v>34</v>
      </c>
      <c r="B361" s="234">
        <v>2</v>
      </c>
      <c r="C361" s="173" t="s">
        <v>179</v>
      </c>
      <c r="D361" s="138"/>
      <c r="E361" s="138"/>
      <c r="F361" s="138"/>
      <c r="G361" s="138"/>
      <c r="H361" s="138"/>
      <c r="I361" s="138"/>
      <c r="J361" s="138"/>
      <c r="K361" s="138"/>
      <c r="L361" s="138"/>
    </row>
    <row r="362" spans="1:12" ht="17.399999999999999">
      <c r="A362" s="139"/>
      <c r="B362" s="141"/>
      <c r="C362" s="138"/>
      <c r="D362" s="138"/>
      <c r="E362" s="138"/>
      <c r="F362" s="138"/>
      <c r="G362" s="138"/>
      <c r="H362" s="138"/>
      <c r="I362" s="138"/>
      <c r="J362" s="138"/>
      <c r="K362" s="138"/>
      <c r="L362" s="138"/>
    </row>
    <row r="363" spans="1:12" ht="17.399999999999999">
      <c r="A363" s="139"/>
      <c r="B363" s="141"/>
      <c r="C363" s="138"/>
      <c r="D363" s="138"/>
      <c r="E363" s="138"/>
      <c r="F363" s="138"/>
      <c r="G363" s="138"/>
      <c r="H363" s="138"/>
      <c r="I363" s="138"/>
      <c r="J363" s="138"/>
      <c r="K363" s="138"/>
      <c r="L363" s="138"/>
    </row>
    <row r="364" spans="1:12" ht="17.399999999999999">
      <c r="A364" s="139"/>
      <c r="B364" s="141"/>
      <c r="C364" s="138"/>
      <c r="D364" s="138"/>
      <c r="E364" s="138"/>
      <c r="F364" s="138"/>
      <c r="G364" s="138"/>
      <c r="H364" s="138"/>
      <c r="I364" s="138"/>
      <c r="J364" s="138"/>
      <c r="K364" s="138"/>
      <c r="L364" s="138"/>
    </row>
    <row r="365" spans="1:12" ht="47.25" customHeight="1">
      <c r="A365" s="145" t="s">
        <v>88</v>
      </c>
      <c r="B365" s="146" t="str">
        <f>PLANILHA!C47</f>
        <v>05.058.0020-A</v>
      </c>
      <c r="C365" s="320" t="str">
        <f>PLANILHA!E47</f>
        <v>LONA DE POLIETILENO(LONA TERREIRO)COM ESPESSURA DE 0,20MM PARA IMPERMEABILIZACAO DE SOLO,MEDIDA PELA AREA COBERTA,INCLUSIVE PERDAS E TRANSPASSE</v>
      </c>
      <c r="D365" s="320"/>
      <c r="E365" s="320"/>
      <c r="F365" s="320"/>
      <c r="G365" s="320"/>
      <c r="H365" s="320"/>
      <c r="I365" s="320"/>
      <c r="J365" s="320"/>
      <c r="K365" s="145" t="str">
        <f>PLANILHA!F47</f>
        <v>M2</v>
      </c>
      <c r="L365" s="147">
        <f>B369</f>
        <v>6</v>
      </c>
    </row>
    <row r="366" spans="1:12" ht="17.399999999999999">
      <c r="A366" s="138"/>
      <c r="B366" s="138"/>
      <c r="C366" s="138"/>
      <c r="D366" s="138"/>
      <c r="E366" s="138"/>
      <c r="F366" s="138"/>
      <c r="G366" s="138"/>
      <c r="H366" s="138"/>
      <c r="I366" s="138"/>
      <c r="J366" s="138"/>
      <c r="K366" s="138"/>
      <c r="L366" s="138"/>
    </row>
    <row r="367" spans="1:12" ht="17.399999999999999">
      <c r="A367" s="138"/>
      <c r="B367" s="138"/>
      <c r="C367" s="138"/>
      <c r="D367" s="138"/>
      <c r="E367" s="138"/>
      <c r="F367" s="138"/>
      <c r="G367" s="138"/>
      <c r="H367" s="138"/>
      <c r="I367" s="138"/>
      <c r="J367" s="138"/>
      <c r="K367" s="138"/>
      <c r="L367" s="138"/>
    </row>
    <row r="368" spans="1:12" ht="17.399999999999999">
      <c r="A368" s="321" t="s">
        <v>228</v>
      </c>
      <c r="B368" s="138"/>
      <c r="C368" s="138"/>
      <c r="D368" s="138"/>
      <c r="E368" s="138"/>
      <c r="F368" s="138"/>
      <c r="G368" s="138"/>
      <c r="H368" s="138"/>
      <c r="I368" s="138"/>
      <c r="J368" s="138"/>
      <c r="K368" s="138"/>
      <c r="L368" s="138"/>
    </row>
    <row r="369" spans="1:12" ht="17.399999999999999">
      <c r="A369" s="321"/>
      <c r="B369" s="143">
        <v>6</v>
      </c>
      <c r="C369" s="140" t="s">
        <v>179</v>
      </c>
      <c r="D369" s="138"/>
      <c r="E369" s="138"/>
      <c r="F369" s="138"/>
      <c r="G369" s="138"/>
      <c r="H369" s="138"/>
      <c r="I369" s="138"/>
      <c r="J369" s="138"/>
      <c r="K369" s="138"/>
      <c r="L369" s="138"/>
    </row>
    <row r="370" spans="1:12" ht="17.399999999999999">
      <c r="A370" s="321"/>
      <c r="B370" s="138"/>
      <c r="C370" s="138"/>
      <c r="D370" s="138"/>
      <c r="E370" s="138"/>
      <c r="F370" s="138"/>
      <c r="G370" s="138"/>
      <c r="H370" s="138"/>
      <c r="I370" s="138"/>
      <c r="J370" s="138"/>
      <c r="K370" s="138"/>
      <c r="L370" s="138"/>
    </row>
    <row r="371" spans="1:12" ht="17.399999999999999">
      <c r="A371" s="321"/>
      <c r="B371" s="138"/>
      <c r="C371" s="138"/>
      <c r="D371" s="138"/>
      <c r="E371" s="138"/>
      <c r="F371" s="138"/>
      <c r="G371" s="138"/>
      <c r="H371" s="138"/>
      <c r="I371" s="138"/>
      <c r="J371" s="138"/>
      <c r="K371" s="138"/>
      <c r="L371" s="138"/>
    </row>
    <row r="372" spans="1:12" ht="17.399999999999999">
      <c r="A372" s="138"/>
      <c r="B372" s="138"/>
      <c r="C372" s="138"/>
      <c r="D372" s="138"/>
      <c r="E372" s="138"/>
      <c r="F372" s="138"/>
      <c r="G372" s="138"/>
      <c r="H372" s="138"/>
      <c r="I372" s="138"/>
      <c r="J372" s="138"/>
      <c r="K372" s="138"/>
      <c r="L372" s="138"/>
    </row>
    <row r="373" spans="1:12" ht="17.399999999999999">
      <c r="A373" s="138"/>
      <c r="B373" s="138"/>
      <c r="C373" s="138"/>
      <c r="D373" s="138"/>
      <c r="E373" s="138"/>
      <c r="F373" s="138"/>
      <c r="G373" s="138"/>
      <c r="H373" s="138"/>
      <c r="I373" s="138"/>
      <c r="J373" s="138"/>
      <c r="K373" s="138"/>
      <c r="L373" s="138"/>
    </row>
    <row r="374" spans="1:12" ht="77.25" customHeight="1">
      <c r="A374" s="145" t="s">
        <v>302</v>
      </c>
      <c r="B374" s="146" t="str">
        <f>[5]Sheet1!$A$8730</f>
        <v>09.015.0066-A</v>
      </c>
      <c r="C374" s="320" t="str">
        <f>[5]Sheet1!$B$8730</f>
        <v>ALAMBRADO TELA DE ARAME PLASTIFICADO N°12,MALHA LOSANGO 5CM,FIXADA EM TUBOS DE FERRO GALVANIZADO (EXTERNA E INTERNAMENTE) DE 2" E ESP. DE PAREDE DE 1/8``ESPACADOS DE 2,00M,CHUMBADOS EM BLOCOS DE CONCR. FCK=15MPA (0,30X0,30X1,00)M,TELA PRESAEM ARAME Nº12 PLASTIF.,INCLUS. ESCAV.,REATERRO,TRANSP.,CARGADESCARGA E PINT. DOS TUBOS,C/2 DEMAOS DE ACABAM.FORN.E COLOC</v>
      </c>
      <c r="D374" s="320"/>
      <c r="E374" s="320"/>
      <c r="F374" s="320"/>
      <c r="G374" s="320"/>
      <c r="H374" s="320"/>
      <c r="I374" s="320"/>
      <c r="J374" s="320"/>
      <c r="K374" s="145" t="str">
        <f>[5]Sheet1!$I$8730</f>
        <v>M2</v>
      </c>
      <c r="L374" s="147">
        <f>F386</f>
        <v>242.452</v>
      </c>
    </row>
    <row r="375" spans="1:12" ht="17.399999999999999">
      <c r="A375" s="138"/>
      <c r="B375" s="138"/>
      <c r="C375" s="138"/>
      <c r="D375" s="138"/>
      <c r="E375" s="138"/>
      <c r="F375" s="138"/>
      <c r="G375" s="138"/>
      <c r="H375" s="138"/>
      <c r="I375" s="138"/>
      <c r="J375" s="138"/>
      <c r="K375" s="138"/>
      <c r="L375" s="138"/>
    </row>
    <row r="376" spans="1:12" ht="17.399999999999999">
      <c r="A376" s="138"/>
      <c r="B376" s="140" t="s">
        <v>36</v>
      </c>
      <c r="C376" s="140"/>
      <c r="D376" s="140" t="s">
        <v>32</v>
      </c>
      <c r="E376" s="140" t="s">
        <v>78</v>
      </c>
      <c r="F376" s="138"/>
      <c r="G376" s="138"/>
      <c r="H376" s="138"/>
      <c r="I376" s="138"/>
      <c r="J376" s="138"/>
      <c r="K376" s="138"/>
      <c r="L376" s="138"/>
    </row>
    <row r="377" spans="1:12" ht="17.399999999999999">
      <c r="A377" s="321" t="s">
        <v>299</v>
      </c>
      <c r="B377" s="143">
        <v>5.92</v>
      </c>
      <c r="C377" s="143" t="s">
        <v>33</v>
      </c>
      <c r="D377" s="142">
        <v>0.7</v>
      </c>
      <c r="E377" s="142">
        <f>B377*D377</f>
        <v>4.1440000000000001</v>
      </c>
      <c r="F377" s="138" t="s">
        <v>174</v>
      </c>
      <c r="G377" s="138"/>
      <c r="H377" s="138"/>
      <c r="I377" s="138"/>
      <c r="J377" s="138"/>
      <c r="K377" s="138"/>
      <c r="L377" s="138"/>
    </row>
    <row r="378" spans="1:12" ht="17.399999999999999">
      <c r="A378" s="321"/>
      <c r="B378" s="140">
        <v>4.4400000000000004</v>
      </c>
      <c r="C378" s="140" t="s">
        <v>33</v>
      </c>
      <c r="D378" s="142">
        <v>0.7</v>
      </c>
      <c r="E378" s="142">
        <f>B378*D378</f>
        <v>3.1080000000000001</v>
      </c>
      <c r="F378" s="138" t="s">
        <v>174</v>
      </c>
      <c r="G378" s="138"/>
      <c r="H378" s="138"/>
      <c r="I378" s="138"/>
      <c r="J378" s="138"/>
      <c r="K378" s="138"/>
      <c r="L378" s="138"/>
    </row>
    <row r="379" spans="1:12" ht="17.399999999999999">
      <c r="A379" s="174"/>
      <c r="B379" s="140"/>
      <c r="C379" s="138"/>
      <c r="D379" s="139" t="s">
        <v>79</v>
      </c>
      <c r="E379" s="148">
        <f>E377+E378</f>
        <v>7.2520000000000007</v>
      </c>
      <c r="F379" s="173" t="s">
        <v>174</v>
      </c>
      <c r="G379" s="138"/>
      <c r="H379" s="138"/>
      <c r="I379" s="138"/>
      <c r="J379" s="138"/>
      <c r="K379" s="138"/>
      <c r="L379" s="138"/>
    </row>
    <row r="380" spans="1:12" ht="17.399999999999999">
      <c r="A380" s="174"/>
      <c r="B380" s="140"/>
      <c r="C380" s="138"/>
      <c r="D380" s="139"/>
      <c r="E380" s="139"/>
      <c r="F380" s="138"/>
      <c r="G380" s="138"/>
      <c r="H380" s="138"/>
      <c r="I380" s="138"/>
      <c r="J380" s="138"/>
      <c r="K380" s="138"/>
      <c r="L380" s="138"/>
    </row>
    <row r="381" spans="1:12" ht="17.399999999999999">
      <c r="A381" s="174"/>
      <c r="B381" s="140"/>
      <c r="C381" s="138"/>
      <c r="D381" s="139"/>
      <c r="E381" s="139"/>
      <c r="F381" s="138"/>
      <c r="G381" s="138"/>
      <c r="H381" s="138"/>
      <c r="I381" s="138"/>
      <c r="J381" s="138"/>
      <c r="K381" s="138"/>
      <c r="L381" s="138"/>
    </row>
    <row r="382" spans="1:12" ht="17.399999999999999">
      <c r="A382" s="321" t="s">
        <v>300</v>
      </c>
      <c r="B382" s="140" t="s">
        <v>301</v>
      </c>
      <c r="C382" s="143">
        <v>58.8</v>
      </c>
      <c r="D382" s="139" t="s">
        <v>33</v>
      </c>
      <c r="E382" s="142">
        <v>4</v>
      </c>
      <c r="F382" s="143">
        <f>C382*E382</f>
        <v>235.2</v>
      </c>
      <c r="G382" s="138" t="s">
        <v>174</v>
      </c>
      <c r="H382" s="138"/>
      <c r="I382" s="138"/>
      <c r="J382" s="138"/>
      <c r="K382" s="138"/>
      <c r="L382" s="138"/>
    </row>
    <row r="383" spans="1:12" ht="17.399999999999999">
      <c r="A383" s="321"/>
      <c r="B383" s="142"/>
      <c r="C383" s="142"/>
      <c r="D383" s="142"/>
      <c r="E383" s="142"/>
      <c r="F383" s="138"/>
      <c r="G383" s="138"/>
      <c r="H383" s="138"/>
      <c r="I383" s="138"/>
      <c r="J383" s="138"/>
      <c r="K383" s="138"/>
      <c r="L383" s="138"/>
    </row>
    <row r="384" spans="1:12" ht="17.399999999999999">
      <c r="A384" s="174"/>
      <c r="B384" s="138"/>
      <c r="C384" s="138"/>
      <c r="D384" s="138"/>
      <c r="E384" s="138"/>
      <c r="F384" s="138"/>
      <c r="G384" s="171"/>
      <c r="H384" s="153"/>
      <c r="I384" s="138"/>
      <c r="J384" s="138"/>
      <c r="K384" s="138"/>
      <c r="L384" s="138"/>
    </row>
    <row r="385" spans="1:12" ht="17.399999999999999">
      <c r="A385" s="139"/>
      <c r="B385" s="138"/>
      <c r="C385" s="138"/>
      <c r="D385" s="138"/>
      <c r="E385" s="138"/>
      <c r="F385" s="138"/>
      <c r="G385" s="138"/>
      <c r="H385" s="138"/>
      <c r="I385" s="138"/>
      <c r="J385" s="138"/>
      <c r="K385" s="138"/>
      <c r="L385" s="138"/>
    </row>
    <row r="386" spans="1:12" ht="17.399999999999999">
      <c r="A386" s="174"/>
      <c r="B386" s="140"/>
      <c r="C386" s="138"/>
      <c r="D386" s="139"/>
      <c r="E386" s="144" t="s">
        <v>78</v>
      </c>
      <c r="F386" s="153">
        <f>E379+F382</f>
        <v>242.452</v>
      </c>
      <c r="G386" s="138"/>
      <c r="H386" s="138"/>
      <c r="I386" s="138"/>
      <c r="J386" s="138"/>
      <c r="K386" s="138"/>
      <c r="L386" s="138"/>
    </row>
    <row r="387" spans="1:12" ht="17.399999999999999">
      <c r="A387" s="174"/>
      <c r="B387" s="142"/>
      <c r="C387" s="142"/>
      <c r="D387" s="142"/>
      <c r="E387" s="142"/>
      <c r="F387" s="138"/>
      <c r="G387" s="138"/>
      <c r="H387" s="138"/>
      <c r="I387" s="138"/>
      <c r="J387" s="138"/>
      <c r="K387" s="138"/>
      <c r="L387" s="138"/>
    </row>
    <row r="388" spans="1:12" ht="17.399999999999999">
      <c r="A388" s="174"/>
      <c r="B388" s="142"/>
      <c r="C388" s="142"/>
      <c r="D388" s="142"/>
      <c r="E388" s="142"/>
      <c r="F388" s="138"/>
      <c r="G388" s="138"/>
      <c r="H388" s="138"/>
      <c r="I388" s="138"/>
      <c r="J388" s="138"/>
      <c r="K388" s="138"/>
      <c r="L388" s="138"/>
    </row>
    <row r="389" spans="1:12" ht="77.25" customHeight="1">
      <c r="A389" s="145" t="s">
        <v>374</v>
      </c>
      <c r="B389" s="146" t="str">
        <f>[4]Sheet1!$A$3656</f>
        <v>05.058.0020-A</v>
      </c>
      <c r="C389" s="347" t="str">
        <f>[4]Sheet1!$B$3656</f>
        <v>LONA DE POLIETILENO(LONA TERREIRO)COM ESPESSURA DE 0,20MM PARA IMPERMEABILIZACAO DE SOLO,MEDIDA PELA AREA COBERTA,INCLUSIVE PERDAS E TRANSPASSE</v>
      </c>
      <c r="D389" s="348"/>
      <c r="E389" s="348"/>
      <c r="F389" s="348"/>
      <c r="G389" s="348"/>
      <c r="H389" s="348"/>
      <c r="I389" s="348"/>
      <c r="J389" s="349"/>
      <c r="K389" s="145" t="str">
        <f>K374</f>
        <v>M2</v>
      </c>
      <c r="L389" s="147">
        <f>C398</f>
        <v>44.73</v>
      </c>
    </row>
    <row r="390" spans="1:12" ht="17.399999999999999">
      <c r="A390" s="174"/>
      <c r="B390" s="142"/>
      <c r="C390" s="142"/>
      <c r="D390" s="142"/>
      <c r="E390" s="142"/>
      <c r="F390" s="138"/>
      <c r="G390" s="138"/>
      <c r="H390" s="138"/>
      <c r="I390" s="138"/>
      <c r="J390" s="138"/>
      <c r="K390" s="138"/>
      <c r="L390" s="138"/>
    </row>
    <row r="391" spans="1:12" ht="17.399999999999999">
      <c r="A391" s="174"/>
      <c r="B391" s="142"/>
      <c r="C391" s="142"/>
      <c r="D391" s="142"/>
      <c r="E391" s="142"/>
      <c r="F391" s="138"/>
      <c r="G391" s="138"/>
      <c r="H391" s="138"/>
      <c r="I391" s="138"/>
      <c r="J391" s="138"/>
      <c r="K391" s="138"/>
      <c r="L391" s="138"/>
    </row>
    <row r="392" spans="1:12" ht="17.399999999999999">
      <c r="A392" s="174"/>
      <c r="B392" s="139" t="s">
        <v>115</v>
      </c>
      <c r="C392" s="142">
        <v>16.899999999999999</v>
      </c>
      <c r="D392" t="s">
        <v>174</v>
      </c>
      <c r="E392" s="142"/>
      <c r="F392" s="138"/>
      <c r="G392" s="138"/>
      <c r="H392" s="138"/>
      <c r="I392" s="138"/>
      <c r="J392" s="138"/>
      <c r="K392" s="138"/>
      <c r="L392" s="138"/>
    </row>
    <row r="393" spans="1:12" ht="17.399999999999999">
      <c r="A393" s="321" t="s">
        <v>375</v>
      </c>
      <c r="B393" s="139" t="s">
        <v>116</v>
      </c>
      <c r="C393" s="142">
        <v>2.63</v>
      </c>
      <c r="D393" t="s">
        <v>174</v>
      </c>
      <c r="E393" s="142"/>
      <c r="F393" s="138"/>
      <c r="G393" s="138"/>
      <c r="H393" s="138"/>
      <c r="I393" s="138"/>
      <c r="J393" s="138"/>
      <c r="K393" s="138"/>
      <c r="L393" s="138"/>
    </row>
    <row r="394" spans="1:12" ht="17.399999999999999">
      <c r="A394" s="321"/>
      <c r="B394" s="139" t="s">
        <v>117</v>
      </c>
      <c r="C394" s="142">
        <v>3.1</v>
      </c>
      <c r="D394" t="s">
        <v>174</v>
      </c>
      <c r="E394" s="142"/>
      <c r="F394" s="138"/>
      <c r="G394" s="138"/>
      <c r="H394" s="138"/>
      <c r="I394" s="138"/>
      <c r="J394" s="138"/>
      <c r="K394" s="138"/>
      <c r="L394" s="138"/>
    </row>
    <row r="395" spans="1:12" ht="17.399999999999999">
      <c r="A395" s="321"/>
      <c r="B395" s="139" t="s">
        <v>118</v>
      </c>
      <c r="C395" s="142">
        <v>16.5</v>
      </c>
      <c r="D395" t="s">
        <v>174</v>
      </c>
      <c r="E395" s="142"/>
      <c r="F395" s="138"/>
      <c r="G395" s="138"/>
      <c r="H395" s="138"/>
      <c r="I395" s="138"/>
      <c r="J395" s="138"/>
      <c r="K395" s="138"/>
      <c r="L395" s="138"/>
    </row>
    <row r="396" spans="1:12" ht="17.399999999999999">
      <c r="A396" s="321"/>
      <c r="B396" s="139" t="s">
        <v>119</v>
      </c>
      <c r="C396" s="142">
        <v>5.6</v>
      </c>
      <c r="D396" t="s">
        <v>174</v>
      </c>
      <c r="E396" s="142"/>
      <c r="F396" s="138"/>
      <c r="G396" s="138"/>
      <c r="H396" s="138"/>
      <c r="I396" s="138"/>
      <c r="J396" s="138"/>
      <c r="K396" s="138"/>
      <c r="L396" s="138"/>
    </row>
    <row r="397" spans="1:12" ht="17.399999999999999">
      <c r="A397" s="174"/>
      <c r="B397" s="142"/>
      <c r="C397" s="142"/>
      <c r="D397" s="142"/>
      <c r="E397" s="142"/>
      <c r="F397" s="138"/>
      <c r="G397" s="138"/>
      <c r="H397" s="138"/>
      <c r="I397" s="138"/>
      <c r="J397" s="138"/>
      <c r="K397" s="138"/>
      <c r="L397" s="138"/>
    </row>
    <row r="398" spans="1:12" ht="17.399999999999999">
      <c r="A398" s="174"/>
      <c r="B398" s="148" t="s">
        <v>78</v>
      </c>
      <c r="C398" s="148">
        <f>C392+C393+C394+C395+C396</f>
        <v>44.73</v>
      </c>
      <c r="D398" s="142"/>
      <c r="E398" s="142"/>
      <c r="F398" s="138"/>
      <c r="G398" s="138"/>
      <c r="H398" s="138"/>
      <c r="I398" s="138"/>
      <c r="J398" s="138"/>
      <c r="K398" s="138"/>
      <c r="L398" s="138"/>
    </row>
    <row r="399" spans="1:12" ht="17.399999999999999">
      <c r="A399" s="174"/>
      <c r="B399" s="142"/>
      <c r="C399" s="142"/>
      <c r="D399" s="142"/>
      <c r="E399" s="142"/>
      <c r="F399" s="138"/>
      <c r="G399" s="138"/>
      <c r="H399" s="138"/>
      <c r="I399" s="138"/>
      <c r="J399" s="138"/>
      <c r="K399" s="138"/>
      <c r="L399" s="138"/>
    </row>
    <row r="400" spans="1:12" ht="18" thickBot="1">
      <c r="A400" s="174"/>
      <c r="B400" s="142"/>
      <c r="C400" s="142"/>
      <c r="D400" s="142"/>
      <c r="E400" s="142"/>
      <c r="F400" s="138"/>
      <c r="G400" s="138"/>
      <c r="H400" s="138"/>
      <c r="I400" s="138"/>
      <c r="J400" s="138"/>
      <c r="K400" s="138"/>
      <c r="L400" s="138"/>
    </row>
    <row r="401" spans="1:14" ht="33" customHeight="1" thickBot="1">
      <c r="A401" s="137" t="s">
        <v>110</v>
      </c>
      <c r="B401" s="137" t="s">
        <v>1</v>
      </c>
      <c r="C401" s="344" t="s">
        <v>303</v>
      </c>
      <c r="D401" s="345"/>
      <c r="E401" s="345"/>
      <c r="F401" s="345"/>
      <c r="G401" s="345"/>
      <c r="H401" s="345"/>
      <c r="I401" s="345"/>
      <c r="J401" s="345"/>
      <c r="K401" s="345"/>
      <c r="L401" s="345"/>
      <c r="M401" s="345"/>
      <c r="N401" s="346"/>
    </row>
    <row r="402" spans="1:14" ht="55.95" customHeight="1">
      <c r="A402" s="145" t="s">
        <v>22</v>
      </c>
      <c r="B402" s="146" t="str">
        <f>[4]Sheet1!$A$10344</f>
        <v>12.005.0015-A</v>
      </c>
      <c r="C402" s="320" t="str">
        <f>[4]Sheet1!$B$10344</f>
        <v>ALVENARIA DE BLOCOS DE CONCRETO 10X20X40CM,ASSENTES COM ARGAMASSA DE CIMENTO E AREIA,NO TRACO 1:8,EM PAREDES DE 0,10M DEESPESSURA,COM VAOS OU ARESTAS,ATE 3,00M DE ALTURA E MEDIDA PELA AREA REAL</v>
      </c>
      <c r="D402" s="320"/>
      <c r="E402" s="320"/>
      <c r="F402" s="320"/>
      <c r="G402" s="320"/>
      <c r="H402" s="320"/>
      <c r="I402" s="320"/>
      <c r="J402" s="320"/>
      <c r="K402" s="145" t="str">
        <f>[4]Sheet1!$I$10344</f>
        <v>M2</v>
      </c>
      <c r="L402" s="147">
        <f>F427</f>
        <v>88.699999999999974</v>
      </c>
    </row>
    <row r="403" spans="1:14" ht="17.399999999999999">
      <c r="A403" s="138"/>
      <c r="B403" s="138"/>
      <c r="C403" s="138"/>
      <c r="D403" s="138"/>
      <c r="E403" s="138"/>
      <c r="F403" s="138"/>
      <c r="G403" s="138"/>
      <c r="H403" s="138"/>
      <c r="I403" s="138"/>
      <c r="J403" s="138"/>
      <c r="K403" s="138"/>
      <c r="L403" s="138"/>
    </row>
    <row r="404" spans="1:14" ht="17.399999999999999">
      <c r="A404" s="138"/>
      <c r="B404" s="140" t="s">
        <v>36</v>
      </c>
      <c r="C404" s="140"/>
      <c r="D404" s="140" t="s">
        <v>32</v>
      </c>
      <c r="E404" s="140" t="s">
        <v>78</v>
      </c>
      <c r="F404" s="138"/>
      <c r="G404" s="138"/>
      <c r="H404" s="138"/>
      <c r="I404" s="138"/>
      <c r="J404" s="138"/>
      <c r="K404" s="138"/>
      <c r="L404" s="138"/>
    </row>
    <row r="405" spans="1:14" ht="17.399999999999999">
      <c r="A405" s="321" t="s">
        <v>304</v>
      </c>
      <c r="B405" s="143">
        <v>5.92</v>
      </c>
      <c r="C405" s="143" t="s">
        <v>33</v>
      </c>
      <c r="D405" s="142">
        <v>0.7</v>
      </c>
      <c r="E405" s="142">
        <f>B405*D405</f>
        <v>4.1440000000000001</v>
      </c>
      <c r="F405" s="138" t="s">
        <v>174</v>
      </c>
      <c r="G405" s="138"/>
      <c r="H405" s="138"/>
      <c r="I405" s="138"/>
      <c r="J405" s="138"/>
      <c r="K405" s="138"/>
      <c r="L405" s="138"/>
    </row>
    <row r="406" spans="1:14" ht="17.399999999999999">
      <c r="A406" s="321"/>
      <c r="B406" s="143">
        <v>5.89</v>
      </c>
      <c r="C406" s="143" t="s">
        <v>33</v>
      </c>
      <c r="D406" s="142">
        <v>1</v>
      </c>
      <c r="E406" s="142">
        <f>B406*D406</f>
        <v>5.89</v>
      </c>
      <c r="F406" s="138" t="s">
        <v>174</v>
      </c>
      <c r="G406" s="138"/>
      <c r="H406" s="138"/>
      <c r="I406" s="138"/>
      <c r="J406" s="138"/>
      <c r="K406" s="138"/>
      <c r="L406" s="138"/>
    </row>
    <row r="407" spans="1:14" ht="17.399999999999999">
      <c r="A407" s="321"/>
      <c r="B407" s="143">
        <v>4.4400000000000004</v>
      </c>
      <c r="C407" s="143" t="s">
        <v>33</v>
      </c>
      <c r="D407" s="142">
        <v>0.7</v>
      </c>
      <c r="E407" s="142">
        <f>B407*D407</f>
        <v>3.1080000000000001</v>
      </c>
      <c r="F407" s="138" t="s">
        <v>174</v>
      </c>
      <c r="G407" s="138"/>
      <c r="H407" s="138"/>
      <c r="I407" s="138"/>
      <c r="J407" s="138"/>
      <c r="K407" s="138"/>
      <c r="L407" s="138"/>
    </row>
    <row r="408" spans="1:14" ht="17.399999999999999">
      <c r="A408" s="139"/>
      <c r="B408" s="138"/>
      <c r="C408" s="138"/>
      <c r="D408" s="139" t="s">
        <v>79</v>
      </c>
      <c r="E408" s="143">
        <v>13.14</v>
      </c>
      <c r="F408" s="138" t="s">
        <v>174</v>
      </c>
      <c r="G408" s="140"/>
      <c r="H408" s="138"/>
      <c r="I408" s="138"/>
      <c r="J408" s="138"/>
      <c r="K408" s="138"/>
      <c r="L408" s="138"/>
    </row>
    <row r="409" spans="1:14" ht="17.399999999999999">
      <c r="A409" s="139"/>
      <c r="B409" s="138"/>
      <c r="C409" s="138"/>
      <c r="D409" s="138"/>
      <c r="E409" s="138"/>
      <c r="F409" s="138"/>
      <c r="G409" s="138"/>
      <c r="H409" s="138"/>
      <c r="I409" s="138"/>
      <c r="J409" s="138"/>
      <c r="K409" s="138"/>
      <c r="L409" s="138"/>
    </row>
    <row r="410" spans="1:14" ht="17.399999999999999">
      <c r="A410" s="174"/>
      <c r="B410" s="139"/>
      <c r="C410" s="138"/>
      <c r="D410" s="138"/>
      <c r="E410" s="138"/>
      <c r="F410" s="138"/>
      <c r="G410" s="138"/>
      <c r="H410" s="138"/>
      <c r="I410" s="138"/>
      <c r="J410" s="138"/>
      <c r="K410" s="138"/>
      <c r="L410" s="138"/>
    </row>
    <row r="411" spans="1:14" ht="24" customHeight="1">
      <c r="A411" s="321" t="s">
        <v>305</v>
      </c>
      <c r="B411" s="139"/>
      <c r="C411" s="138"/>
      <c r="D411" s="138"/>
      <c r="E411" s="138"/>
      <c r="F411" s="138"/>
      <c r="G411" s="138"/>
      <c r="H411" s="138"/>
      <c r="I411" s="138"/>
      <c r="J411" s="138"/>
      <c r="K411" s="138"/>
      <c r="L411" s="138"/>
    </row>
    <row r="412" spans="1:14" ht="17.399999999999999">
      <c r="A412" s="321"/>
      <c r="B412" s="140" t="s">
        <v>301</v>
      </c>
      <c r="C412" s="143">
        <v>58.8</v>
      </c>
      <c r="D412" s="139" t="s">
        <v>33</v>
      </c>
      <c r="E412" s="142">
        <v>1.2</v>
      </c>
      <c r="F412" s="143">
        <f>C412*E412</f>
        <v>70.559999999999988</v>
      </c>
      <c r="G412" s="138" t="s">
        <v>174</v>
      </c>
      <c r="H412" s="138"/>
      <c r="I412" s="138"/>
      <c r="J412" s="138"/>
      <c r="K412" s="138"/>
      <c r="L412" s="138"/>
    </row>
    <row r="413" spans="1:14" ht="17.399999999999999">
      <c r="A413" s="321"/>
      <c r="B413" s="138"/>
      <c r="C413" s="138"/>
      <c r="D413" s="138"/>
      <c r="E413" s="138"/>
      <c r="F413" s="138"/>
      <c r="G413" s="138"/>
      <c r="H413" s="138"/>
      <c r="I413" s="138"/>
      <c r="J413" s="138"/>
      <c r="K413" s="138"/>
      <c r="L413" s="138"/>
    </row>
    <row r="414" spans="1:14" ht="17.399999999999999">
      <c r="A414" s="139"/>
      <c r="B414" s="138"/>
      <c r="C414" s="138"/>
      <c r="D414" s="138"/>
      <c r="E414" s="138"/>
      <c r="F414" s="138"/>
      <c r="G414" s="138"/>
      <c r="H414" s="138"/>
      <c r="I414" s="138"/>
      <c r="J414" s="138"/>
      <c r="K414" s="138"/>
      <c r="L414" s="138"/>
    </row>
    <row r="415" spans="1:14" ht="34.950000000000003" customHeight="1">
      <c r="A415" s="139" t="s">
        <v>306</v>
      </c>
      <c r="B415" s="142">
        <v>1.6</v>
      </c>
      <c r="C415" s="142" t="s">
        <v>33</v>
      </c>
      <c r="D415" s="142">
        <v>0.5</v>
      </c>
      <c r="E415" s="142">
        <f>B415*D415</f>
        <v>0.8</v>
      </c>
      <c r="F415" s="138"/>
      <c r="G415" s="138"/>
      <c r="H415" s="138"/>
      <c r="I415" s="138"/>
      <c r="J415" s="138"/>
      <c r="K415" s="138"/>
      <c r="L415" s="138"/>
    </row>
    <row r="416" spans="1:14" ht="17.399999999999999">
      <c r="A416" s="139"/>
      <c r="B416" s="142"/>
      <c r="C416" s="142"/>
      <c r="D416" s="142"/>
      <c r="E416" s="142"/>
      <c r="F416" s="138"/>
      <c r="G416" s="138"/>
      <c r="H416" s="138"/>
      <c r="I416" s="138"/>
      <c r="J416" s="138"/>
      <c r="K416" s="138"/>
      <c r="L416" s="138"/>
    </row>
    <row r="417" spans="1:12" ht="17.399999999999999">
      <c r="A417" s="139"/>
      <c r="B417" s="142"/>
      <c r="C417" s="142"/>
      <c r="D417" s="142"/>
      <c r="E417" s="142"/>
      <c r="F417" s="138"/>
      <c r="G417" s="138"/>
      <c r="H417" s="138"/>
      <c r="I417" s="138"/>
      <c r="J417" s="138"/>
      <c r="K417" s="138"/>
      <c r="L417" s="138"/>
    </row>
    <row r="418" spans="1:12" ht="23.4" customHeight="1">
      <c r="A418" s="139" t="s">
        <v>307</v>
      </c>
      <c r="B418" s="142"/>
      <c r="C418" s="142"/>
      <c r="D418" s="142"/>
      <c r="E418" s="142">
        <v>1.32</v>
      </c>
      <c r="F418" s="138"/>
      <c r="G418" s="138"/>
      <c r="H418" s="138"/>
      <c r="I418" s="138"/>
      <c r="J418" s="138"/>
      <c r="K418" s="138"/>
      <c r="L418" s="138"/>
    </row>
    <row r="419" spans="1:12" ht="17.399999999999999">
      <c r="A419" s="139"/>
      <c r="B419" s="138"/>
      <c r="C419" s="138"/>
      <c r="D419" s="138"/>
      <c r="E419" s="138"/>
      <c r="F419" s="138"/>
      <c r="G419" s="138"/>
      <c r="H419" s="138"/>
      <c r="I419" s="138"/>
      <c r="J419" s="138"/>
      <c r="K419" s="138"/>
      <c r="L419" s="138"/>
    </row>
    <row r="420" spans="1:12" ht="17.399999999999999">
      <c r="A420" s="139"/>
      <c r="B420" s="138"/>
      <c r="C420" s="138"/>
      <c r="D420" s="138"/>
      <c r="E420" s="138"/>
      <c r="F420" s="138"/>
      <c r="G420" s="138"/>
      <c r="H420" s="138"/>
      <c r="I420" s="138"/>
      <c r="J420" s="138"/>
      <c r="K420" s="138"/>
      <c r="L420" s="138"/>
    </row>
    <row r="421" spans="1:12" ht="17.399999999999999">
      <c r="A421" s="174"/>
      <c r="B421" s="138"/>
      <c r="C421" s="138"/>
      <c r="D421" s="138"/>
      <c r="E421" s="138"/>
      <c r="F421" s="138"/>
      <c r="G421" s="138"/>
      <c r="H421" s="138"/>
      <c r="I421" s="138"/>
      <c r="J421" s="138"/>
      <c r="K421" s="138"/>
      <c r="L421" s="138"/>
    </row>
    <row r="422" spans="1:12" ht="17.399999999999999">
      <c r="A422" s="321" t="s">
        <v>348</v>
      </c>
      <c r="B422" s="140" t="s">
        <v>36</v>
      </c>
      <c r="C422" s="140"/>
      <c r="D422" s="140" t="s">
        <v>32</v>
      </c>
      <c r="E422" s="138"/>
      <c r="F422" s="140" t="s">
        <v>346</v>
      </c>
      <c r="G422" s="140"/>
      <c r="H422" s="140" t="s">
        <v>34</v>
      </c>
      <c r="I422" s="138" t="s">
        <v>79</v>
      </c>
      <c r="J422" s="138"/>
      <c r="K422" s="138"/>
      <c r="L422" s="138"/>
    </row>
    <row r="423" spans="1:12" ht="17.399999999999999">
      <c r="A423" s="321"/>
      <c r="B423" s="143">
        <v>0.8</v>
      </c>
      <c r="C423" s="143" t="s">
        <v>33</v>
      </c>
      <c r="D423" s="143">
        <v>0.6</v>
      </c>
      <c r="E423" s="143" t="s">
        <v>33</v>
      </c>
      <c r="F423" s="143">
        <v>2</v>
      </c>
      <c r="G423" s="143" t="s">
        <v>33</v>
      </c>
      <c r="H423" s="143">
        <v>3</v>
      </c>
      <c r="I423" s="143">
        <f>B423*D423*F423*H423</f>
        <v>2.88</v>
      </c>
      <c r="J423" s="138"/>
      <c r="K423" s="138"/>
      <c r="L423" s="138"/>
    </row>
    <row r="424" spans="1:12" ht="17.399999999999999">
      <c r="A424" s="139"/>
      <c r="B424" s="138"/>
      <c r="C424" s="138"/>
      <c r="D424" s="138"/>
      <c r="E424" s="138"/>
      <c r="F424" s="138"/>
      <c r="G424" s="138"/>
      <c r="H424" s="138"/>
      <c r="I424" s="138"/>
      <c r="J424" s="138"/>
      <c r="K424" s="138"/>
      <c r="L424" s="138"/>
    </row>
    <row r="425" spans="1:12" ht="17.399999999999999">
      <c r="A425" s="139"/>
      <c r="B425" s="138"/>
      <c r="C425" s="138"/>
      <c r="D425" s="138"/>
      <c r="E425" s="138"/>
      <c r="F425" s="138"/>
      <c r="G425" s="138"/>
      <c r="H425" s="138"/>
      <c r="I425" s="138"/>
      <c r="J425" s="138"/>
      <c r="K425" s="138"/>
      <c r="L425" s="138"/>
    </row>
    <row r="426" spans="1:12" ht="17.399999999999999">
      <c r="A426" s="139"/>
      <c r="B426" s="138"/>
      <c r="C426" s="138"/>
      <c r="D426" s="138"/>
      <c r="E426" s="138"/>
      <c r="F426" s="138"/>
      <c r="G426" s="138"/>
      <c r="H426" s="138"/>
      <c r="I426" s="138"/>
      <c r="J426" s="138"/>
      <c r="K426" s="138"/>
      <c r="L426" s="138"/>
    </row>
    <row r="427" spans="1:12" ht="17.399999999999999">
      <c r="A427" s="139"/>
      <c r="B427" s="138"/>
      <c r="C427" s="138"/>
      <c r="D427" s="138"/>
      <c r="E427" s="144" t="s">
        <v>78</v>
      </c>
      <c r="F427" s="143">
        <f>E408+F412+E415+E418+I423</f>
        <v>88.699999999999974</v>
      </c>
      <c r="G427" s="138" t="s">
        <v>174</v>
      </c>
      <c r="H427" s="138"/>
      <c r="I427" s="138"/>
      <c r="J427" s="138"/>
      <c r="K427" s="138"/>
      <c r="L427" s="138"/>
    </row>
    <row r="428" spans="1:12" ht="17.399999999999999">
      <c r="A428" s="138"/>
      <c r="B428" s="138"/>
      <c r="C428" s="138"/>
      <c r="D428" s="138"/>
      <c r="E428" s="138"/>
      <c r="F428" s="138"/>
      <c r="G428" s="138"/>
      <c r="H428" s="138"/>
      <c r="I428" s="138"/>
      <c r="J428" s="138"/>
      <c r="K428" s="138"/>
      <c r="L428" s="138"/>
    </row>
    <row r="429" spans="1:12" ht="57.75" customHeight="1">
      <c r="A429" s="145" t="s">
        <v>111</v>
      </c>
      <c r="B429" s="146" t="str">
        <f>[4]Sheet1!$A$10572</f>
        <v>13.002.0011-B</v>
      </c>
      <c r="C429" s="320" t="str">
        <f>[4]Sheet1!$B$10572</f>
        <v>REVESTIMENTO EXTERNO,DE UMA VEZ,COM ARGAMASSA DE CIMENTO,SAIBRO MACIO E AREIA FINA,NO TRACO 1:3:3,COM ESPESSURA DE 2,5CM,INCLUSIVE CHAPISCO DE CIMENTO E AREIA,NO TRACO 1:3</v>
      </c>
      <c r="D429" s="320"/>
      <c r="E429" s="320"/>
      <c r="F429" s="320"/>
      <c r="G429" s="320"/>
      <c r="H429" s="320"/>
      <c r="I429" s="320"/>
      <c r="J429" s="320"/>
      <c r="K429" s="145" t="str">
        <f>[4]Sheet1!$I$10572</f>
        <v>M2</v>
      </c>
      <c r="L429" s="147">
        <f>F453</f>
        <v>88.699999999999974</v>
      </c>
    </row>
    <row r="430" spans="1:12" ht="17.399999999999999">
      <c r="A430" s="138"/>
      <c r="B430" s="138"/>
      <c r="C430" s="138"/>
      <c r="D430" s="138"/>
      <c r="E430" s="138"/>
      <c r="F430" s="138"/>
      <c r="G430" s="138"/>
      <c r="H430" s="138"/>
      <c r="I430" s="138"/>
      <c r="J430" s="138"/>
      <c r="K430" s="138"/>
      <c r="L430" s="138"/>
    </row>
    <row r="431" spans="1:12" ht="17.399999999999999">
      <c r="A431" s="138"/>
      <c r="B431" s="138"/>
      <c r="C431" s="138"/>
      <c r="D431" s="138"/>
      <c r="E431" s="138"/>
      <c r="F431" s="138"/>
      <c r="G431" s="138"/>
      <c r="H431" s="138"/>
      <c r="I431" s="138"/>
      <c r="J431" s="138"/>
      <c r="K431" s="138"/>
      <c r="L431" s="138"/>
    </row>
    <row r="432" spans="1:12" ht="17.399999999999999">
      <c r="A432" s="138"/>
      <c r="B432" s="140" t="s">
        <v>36</v>
      </c>
      <c r="C432" s="140"/>
      <c r="D432" s="140" t="s">
        <v>32</v>
      </c>
      <c r="E432" s="140" t="s">
        <v>78</v>
      </c>
      <c r="F432" s="138"/>
      <c r="G432" s="138"/>
      <c r="H432" s="138"/>
      <c r="I432" s="138"/>
      <c r="J432" s="138"/>
      <c r="K432" s="138"/>
      <c r="L432" s="138"/>
    </row>
    <row r="433" spans="1:12" ht="17.399999999999999">
      <c r="A433" s="321" t="s">
        <v>304</v>
      </c>
      <c r="B433" s="143">
        <v>5.92</v>
      </c>
      <c r="C433" s="143" t="s">
        <v>33</v>
      </c>
      <c r="D433" s="142">
        <v>0.7</v>
      </c>
      <c r="E433" s="142">
        <f>B433*D433</f>
        <v>4.1440000000000001</v>
      </c>
      <c r="F433" s="138" t="s">
        <v>174</v>
      </c>
      <c r="G433" s="138"/>
      <c r="H433" s="138"/>
      <c r="I433" s="138"/>
      <c r="J433" s="138"/>
      <c r="K433" s="138"/>
      <c r="L433" s="138"/>
    </row>
    <row r="434" spans="1:12" ht="19.2" customHeight="1">
      <c r="A434" s="321"/>
      <c r="B434" s="143">
        <v>5.89</v>
      </c>
      <c r="C434" s="143" t="s">
        <v>33</v>
      </c>
      <c r="D434" s="142">
        <v>1</v>
      </c>
      <c r="E434" s="142">
        <f>B434*D434</f>
        <v>5.89</v>
      </c>
      <c r="F434" s="138" t="s">
        <v>174</v>
      </c>
      <c r="G434" s="138"/>
      <c r="H434" s="138"/>
      <c r="I434" s="138"/>
      <c r="J434" s="138"/>
      <c r="K434" s="144"/>
      <c r="L434" s="144"/>
    </row>
    <row r="435" spans="1:12" ht="17.399999999999999">
      <c r="A435" s="321"/>
      <c r="B435" s="143">
        <v>4.4400000000000004</v>
      </c>
      <c r="C435" s="143" t="s">
        <v>33</v>
      </c>
      <c r="D435" s="142">
        <v>0.7</v>
      </c>
      <c r="E435" s="142">
        <f>B435*D435</f>
        <v>3.1080000000000001</v>
      </c>
      <c r="F435" s="138" t="s">
        <v>174</v>
      </c>
      <c r="G435" s="138"/>
      <c r="H435" s="138"/>
      <c r="I435" s="138"/>
      <c r="J435" s="138"/>
      <c r="K435" s="138"/>
      <c r="L435" s="138"/>
    </row>
    <row r="436" spans="1:12" ht="17.399999999999999">
      <c r="A436" s="139"/>
      <c r="B436" s="138"/>
      <c r="C436" s="138"/>
      <c r="D436" s="139" t="s">
        <v>79</v>
      </c>
      <c r="E436" s="143">
        <v>13.14</v>
      </c>
      <c r="F436" s="173" t="s">
        <v>174</v>
      </c>
      <c r="G436" s="140"/>
      <c r="H436" s="138"/>
      <c r="I436" s="138"/>
      <c r="J436" s="138"/>
      <c r="K436" s="138"/>
      <c r="L436" s="138"/>
    </row>
    <row r="437" spans="1:12" ht="17.399999999999999">
      <c r="A437" s="139"/>
      <c r="B437" s="138"/>
      <c r="C437" s="138"/>
      <c r="D437" s="138"/>
      <c r="E437" s="138"/>
      <c r="F437" s="138"/>
      <c r="G437" s="138"/>
      <c r="H437" s="138"/>
      <c r="I437" s="138"/>
      <c r="J437" s="138"/>
      <c r="K437" s="138"/>
      <c r="L437" s="138"/>
    </row>
    <row r="438" spans="1:12" ht="17.399999999999999">
      <c r="A438" s="174"/>
      <c r="B438" s="139"/>
      <c r="C438" s="138"/>
      <c r="D438" s="138"/>
      <c r="E438" s="138"/>
      <c r="F438" s="138"/>
      <c r="G438" s="138"/>
      <c r="H438" s="138"/>
      <c r="I438" s="138"/>
      <c r="J438" s="138"/>
      <c r="K438" s="138"/>
      <c r="L438" s="138"/>
    </row>
    <row r="439" spans="1:12" ht="17.399999999999999">
      <c r="A439" s="321" t="s">
        <v>305</v>
      </c>
      <c r="B439" s="139"/>
      <c r="C439" s="138"/>
      <c r="D439" s="138"/>
      <c r="E439" s="138"/>
      <c r="F439" s="138"/>
      <c r="G439" s="138"/>
      <c r="H439" s="138"/>
      <c r="I439" s="138"/>
      <c r="J439" s="138"/>
      <c r="K439" s="138"/>
      <c r="L439" s="138"/>
    </row>
    <row r="440" spans="1:12" ht="17.399999999999999">
      <c r="A440" s="321"/>
      <c r="B440" s="140" t="s">
        <v>301</v>
      </c>
      <c r="C440" s="143">
        <v>58.8</v>
      </c>
      <c r="D440" s="139" t="s">
        <v>33</v>
      </c>
      <c r="E440" s="142">
        <v>1.2</v>
      </c>
      <c r="F440" s="143">
        <f>C440*E440</f>
        <v>70.559999999999988</v>
      </c>
      <c r="G440" s="138" t="s">
        <v>174</v>
      </c>
      <c r="H440" s="138"/>
      <c r="I440" s="138"/>
      <c r="J440" s="138"/>
      <c r="K440" s="138"/>
      <c r="L440" s="138"/>
    </row>
    <row r="441" spans="1:12" ht="17.399999999999999">
      <c r="A441" s="321"/>
      <c r="B441" s="138"/>
      <c r="C441" s="138"/>
      <c r="D441" s="138"/>
      <c r="E441" s="138"/>
      <c r="F441" s="138"/>
      <c r="G441" s="138"/>
      <c r="H441" s="138"/>
      <c r="I441" s="138"/>
      <c r="J441" s="138"/>
      <c r="K441" s="138"/>
      <c r="L441" s="138"/>
    </row>
    <row r="442" spans="1:12" ht="17.399999999999999">
      <c r="A442" s="139"/>
      <c r="B442" s="138"/>
      <c r="C442" s="138"/>
      <c r="D442" s="138"/>
      <c r="E442" s="138"/>
      <c r="F442" s="138"/>
      <c r="G442" s="138"/>
      <c r="H442" s="138"/>
      <c r="I442" s="138"/>
      <c r="J442" s="138"/>
      <c r="K442" s="138"/>
      <c r="L442" s="138"/>
    </row>
    <row r="443" spans="1:12" ht="19.95" customHeight="1">
      <c r="A443" s="139" t="s">
        <v>306</v>
      </c>
      <c r="B443" s="142">
        <v>1.6</v>
      </c>
      <c r="C443" s="142" t="s">
        <v>33</v>
      </c>
      <c r="D443" s="142">
        <v>0.5</v>
      </c>
      <c r="E443" s="142">
        <f>B443*D443</f>
        <v>0.8</v>
      </c>
      <c r="F443" s="138"/>
      <c r="G443" s="138"/>
      <c r="H443" s="138"/>
      <c r="I443" s="138"/>
      <c r="J443" s="138"/>
      <c r="K443" s="138"/>
      <c r="L443" s="138"/>
    </row>
    <row r="444" spans="1:12" ht="17.399999999999999">
      <c r="A444" s="139"/>
      <c r="B444" s="142"/>
      <c r="C444" s="142"/>
      <c r="D444" s="142"/>
      <c r="E444" s="142"/>
      <c r="F444" s="138"/>
      <c r="G444" s="138"/>
      <c r="H444" s="138"/>
      <c r="I444" s="138"/>
      <c r="J444" s="138"/>
      <c r="K444" s="138"/>
      <c r="L444" s="138"/>
    </row>
    <row r="445" spans="1:12" ht="17.399999999999999">
      <c r="A445" s="139"/>
      <c r="B445" s="142"/>
      <c r="C445" s="142"/>
      <c r="D445" s="142"/>
      <c r="E445" s="142"/>
      <c r="F445" s="138"/>
      <c r="G445" s="138"/>
      <c r="H445" s="138"/>
      <c r="I445" s="138"/>
      <c r="J445" s="138"/>
      <c r="K445" s="138"/>
      <c r="L445" s="138"/>
    </row>
    <row r="446" spans="1:12" ht="23.4" customHeight="1">
      <c r="A446" s="139" t="s">
        <v>307</v>
      </c>
      <c r="B446" s="142"/>
      <c r="C446" s="142"/>
      <c r="D446" s="142"/>
      <c r="E446" s="142">
        <v>1.32</v>
      </c>
      <c r="F446" s="138"/>
      <c r="G446" s="138"/>
      <c r="H446" s="138"/>
      <c r="I446" s="138"/>
      <c r="J446" s="138"/>
      <c r="K446" s="138"/>
      <c r="L446" s="138"/>
    </row>
    <row r="447" spans="1:12" ht="23.4" customHeight="1">
      <c r="A447" s="139"/>
      <c r="B447" s="142"/>
      <c r="C447" s="142"/>
      <c r="D447" s="142"/>
      <c r="E447" s="142"/>
      <c r="F447" s="138"/>
      <c r="G447" s="138"/>
      <c r="H447" s="138"/>
      <c r="I447" s="138"/>
      <c r="J447" s="138"/>
      <c r="K447" s="138"/>
      <c r="L447" s="138"/>
    </row>
    <row r="448" spans="1:12" ht="23.4" customHeight="1">
      <c r="A448" s="139"/>
      <c r="B448" s="142"/>
      <c r="C448" s="142"/>
      <c r="D448" s="142"/>
      <c r="E448" s="142"/>
      <c r="F448" s="138"/>
      <c r="G448" s="138"/>
      <c r="H448" s="138"/>
      <c r="I448" s="138"/>
      <c r="J448" s="138"/>
      <c r="K448" s="138"/>
      <c r="L448" s="138"/>
    </row>
    <row r="449" spans="1:12" ht="23.4" customHeight="1">
      <c r="A449" s="321" t="s">
        <v>348</v>
      </c>
      <c r="B449" s="140" t="s">
        <v>36</v>
      </c>
      <c r="C449" s="140"/>
      <c r="D449" s="140" t="s">
        <v>32</v>
      </c>
      <c r="E449" s="138"/>
      <c r="F449" s="140" t="s">
        <v>346</v>
      </c>
      <c r="G449" s="140"/>
      <c r="H449" s="140" t="s">
        <v>34</v>
      </c>
      <c r="I449" s="138" t="s">
        <v>79</v>
      </c>
      <c r="J449" s="138"/>
      <c r="K449" s="138"/>
      <c r="L449" s="138"/>
    </row>
    <row r="450" spans="1:12" ht="23.4" customHeight="1">
      <c r="A450" s="321"/>
      <c r="B450" s="143">
        <v>0.8</v>
      </c>
      <c r="C450" s="143" t="s">
        <v>33</v>
      </c>
      <c r="D450" s="143">
        <v>0.6</v>
      </c>
      <c r="E450" s="143" t="s">
        <v>33</v>
      </c>
      <c r="F450" s="143">
        <v>2</v>
      </c>
      <c r="G450" s="143" t="s">
        <v>33</v>
      </c>
      <c r="H450" s="143">
        <v>3</v>
      </c>
      <c r="I450" s="143">
        <f>B450*D450*F450*H450</f>
        <v>2.88</v>
      </c>
      <c r="J450" s="138"/>
      <c r="K450" s="138"/>
      <c r="L450" s="138"/>
    </row>
    <row r="451" spans="1:12" ht="17.399999999999999">
      <c r="A451" s="139"/>
      <c r="B451" s="138"/>
      <c r="C451" s="138"/>
      <c r="D451" s="138"/>
      <c r="E451" s="138"/>
      <c r="F451" s="138"/>
      <c r="G451" s="138"/>
      <c r="H451" s="138"/>
      <c r="I451" s="138"/>
      <c r="J451" s="138"/>
      <c r="K451" s="138"/>
      <c r="L451" s="138"/>
    </row>
    <row r="452" spans="1:12" ht="17.399999999999999">
      <c r="A452" s="139"/>
      <c r="B452" s="138"/>
      <c r="C452" s="138"/>
      <c r="D452" s="138"/>
      <c r="E452" s="138"/>
      <c r="F452" s="138"/>
      <c r="G452" s="138"/>
      <c r="H452" s="138"/>
      <c r="I452" s="138"/>
      <c r="J452" s="138"/>
      <c r="K452" s="138"/>
      <c r="L452" s="138"/>
    </row>
    <row r="453" spans="1:12" ht="17.399999999999999">
      <c r="A453" s="139"/>
      <c r="B453" s="138"/>
      <c r="C453" s="138"/>
      <c r="D453" s="138"/>
      <c r="E453" s="144" t="s">
        <v>78</v>
      </c>
      <c r="F453" s="143">
        <f>E436+F440+E443+E446+I450</f>
        <v>88.699999999999974</v>
      </c>
      <c r="G453" s="138" t="s">
        <v>174</v>
      </c>
      <c r="H453" s="138"/>
      <c r="I453" s="138"/>
      <c r="J453" s="138"/>
      <c r="K453" s="138"/>
      <c r="L453" s="138"/>
    </row>
    <row r="454" spans="1:12" ht="17.399999999999999">
      <c r="A454" s="138"/>
      <c r="B454" s="139"/>
      <c r="C454" s="139"/>
      <c r="D454" s="139"/>
      <c r="E454" s="142"/>
      <c r="F454" s="139"/>
      <c r="G454" s="138"/>
      <c r="H454" s="138"/>
      <c r="I454" s="138"/>
      <c r="J454" s="138"/>
      <c r="K454" s="138"/>
      <c r="L454" s="138"/>
    </row>
    <row r="455" spans="1:12" ht="17.399999999999999">
      <c r="A455" s="174"/>
      <c r="B455" s="139"/>
      <c r="C455" s="139"/>
      <c r="D455" s="139"/>
      <c r="E455" s="142"/>
      <c r="F455" s="139"/>
      <c r="G455" s="140"/>
      <c r="H455" s="138"/>
      <c r="I455" s="138"/>
      <c r="J455" s="138"/>
      <c r="K455" s="138"/>
      <c r="L455" s="138"/>
    </row>
    <row r="456" spans="1:12" ht="57.75" customHeight="1">
      <c r="A456" s="145" t="s">
        <v>112</v>
      </c>
      <c r="B456" s="146" t="str">
        <f>[4]Sheet1!$A$11172</f>
        <v>13.333.0016-A</v>
      </c>
      <c r="C456" s="320" t="str">
        <f>[4]Sheet1!$B$11172</f>
        <v>REVESTIMENTO DE PISO COM CERAMICA TATIL ALERTA,(LADRILHO HIDRAULICO) PARA PESSOAS COM NECESSIDADES ESPECIFICAS,ASSENTES SOBRE SUPERFICIE EM OSSO,EXCLUSIVE NATA DE CIMENTO,ARGAMASSA E REJUNTAMENTO</v>
      </c>
      <c r="D456" s="320"/>
      <c r="E456" s="320"/>
      <c r="F456" s="320"/>
      <c r="G456" s="320"/>
      <c r="H456" s="320"/>
      <c r="I456" s="320"/>
      <c r="J456" s="320"/>
      <c r="K456" s="145" t="str">
        <f>[4]Sheet1!$I$11172</f>
        <v>M2</v>
      </c>
      <c r="L456" s="147">
        <f>G462</f>
        <v>2.34</v>
      </c>
    </row>
    <row r="457" spans="1:12" ht="17.399999999999999">
      <c r="A457" s="138"/>
      <c r="B457" s="138"/>
      <c r="C457" s="138"/>
      <c r="D457" s="138"/>
      <c r="E457" s="138"/>
      <c r="F457" s="138"/>
      <c r="G457" s="138"/>
      <c r="H457" s="138"/>
      <c r="I457" s="138"/>
      <c r="J457" s="138"/>
      <c r="K457" s="138"/>
      <c r="L457" s="138"/>
    </row>
    <row r="458" spans="1:12" ht="17.399999999999999">
      <c r="A458" s="138"/>
      <c r="B458" s="138"/>
      <c r="C458" s="138"/>
      <c r="D458" s="138"/>
      <c r="E458" s="138"/>
      <c r="F458" s="138"/>
      <c r="G458" s="138"/>
      <c r="H458" s="138"/>
      <c r="I458" s="138"/>
      <c r="J458" s="138"/>
      <c r="K458" s="138"/>
      <c r="L458" s="138"/>
    </row>
    <row r="459" spans="1:12" ht="17.399999999999999">
      <c r="A459" s="325" t="s">
        <v>308</v>
      </c>
      <c r="B459" s="139" t="s">
        <v>36</v>
      </c>
      <c r="C459" s="138"/>
      <c r="D459" s="140" t="s">
        <v>31</v>
      </c>
      <c r="E459" s="140"/>
      <c r="F459" s="140" t="s">
        <v>34</v>
      </c>
      <c r="G459" s="138"/>
      <c r="H459" s="138"/>
      <c r="I459" s="138"/>
      <c r="J459" s="138"/>
      <c r="K459" s="138"/>
      <c r="L459" s="138"/>
    </row>
    <row r="460" spans="1:12" ht="17.399999999999999">
      <c r="A460" s="325"/>
      <c r="B460" s="142">
        <v>1.2</v>
      </c>
      <c r="C460" s="143" t="s">
        <v>33</v>
      </c>
      <c r="D460" s="142">
        <v>0.3</v>
      </c>
      <c r="E460" s="143" t="s">
        <v>33</v>
      </c>
      <c r="F460" s="143">
        <v>4</v>
      </c>
      <c r="G460" s="143">
        <f>B460*D460*F460</f>
        <v>1.44</v>
      </c>
      <c r="H460" s="138"/>
      <c r="I460" s="138"/>
      <c r="J460" s="138"/>
      <c r="K460" s="138"/>
      <c r="L460" s="138"/>
    </row>
    <row r="461" spans="1:12" ht="17.399999999999999">
      <c r="A461" s="325"/>
      <c r="B461" s="142">
        <v>1.5</v>
      </c>
      <c r="C461" s="143" t="s">
        <v>33</v>
      </c>
      <c r="D461" s="142">
        <v>0.3</v>
      </c>
      <c r="E461" s="143" t="s">
        <v>33</v>
      </c>
      <c r="F461" s="143">
        <v>2</v>
      </c>
      <c r="G461" s="143">
        <f>B461*D461*F461</f>
        <v>0.89999999999999991</v>
      </c>
      <c r="H461" s="138"/>
      <c r="I461" s="138"/>
      <c r="J461" s="138"/>
      <c r="K461" s="144"/>
      <c r="L461" s="148"/>
    </row>
    <row r="462" spans="1:12" ht="17.399999999999999">
      <c r="A462" s="138"/>
      <c r="B462" s="138"/>
      <c r="C462" s="138"/>
      <c r="D462" s="138"/>
      <c r="E462" s="138"/>
      <c r="F462" s="171" t="s">
        <v>78</v>
      </c>
      <c r="G462" s="153">
        <f>G460+G461</f>
        <v>2.34</v>
      </c>
      <c r="H462" s="138" t="s">
        <v>174</v>
      </c>
      <c r="I462" s="138"/>
      <c r="J462" s="138"/>
      <c r="K462" s="138"/>
      <c r="L462" s="138"/>
    </row>
    <row r="463" spans="1:12" ht="17.399999999999999">
      <c r="A463" s="138"/>
      <c r="B463" s="138"/>
      <c r="C463" s="138"/>
      <c r="D463" s="138"/>
      <c r="E463" s="138"/>
      <c r="F463" s="138"/>
      <c r="G463" s="138"/>
      <c r="H463" s="138"/>
      <c r="I463" s="138"/>
      <c r="J463" s="138"/>
      <c r="K463" s="138"/>
      <c r="L463" s="138"/>
    </row>
    <row r="464" spans="1:12" ht="17.399999999999999">
      <c r="A464" s="138"/>
      <c r="B464" s="138"/>
      <c r="C464" s="138"/>
      <c r="D464" s="138"/>
      <c r="E464" s="138"/>
      <c r="F464" s="138"/>
      <c r="G464" s="138"/>
      <c r="H464" s="138"/>
      <c r="I464" s="138"/>
      <c r="J464" s="138"/>
      <c r="K464" s="138"/>
      <c r="L464" s="138"/>
    </row>
    <row r="465" spans="1:12" ht="57.75" customHeight="1">
      <c r="A465" s="145" t="s">
        <v>113</v>
      </c>
      <c r="B465" s="146" t="str">
        <f>[4]Sheet1!$A$11216</f>
        <v>13.348.0010-A</v>
      </c>
      <c r="C465" s="320" t="str">
        <f>[4]Sheet1!$B$11216</f>
        <v>REVESTIMENTO DE PISOS COM GRANITO CINZA ANDORINHA,EM PLACAS,COM ESPESSURA DE 2CM,POLIDO,ASSENTE EM SUPERFICIE EM OSSO,COM NATA DE CIMENTO SOBRE ARGAMASSA DE CIMENTO,AREIA E SAIBRO,NO TRACO 1:2:2 E REJUNTAMENTO PRONTO</v>
      </c>
      <c r="D465" s="320"/>
      <c r="E465" s="320"/>
      <c r="F465" s="320"/>
      <c r="G465" s="320"/>
      <c r="H465" s="320"/>
      <c r="I465" s="320"/>
      <c r="J465" s="320"/>
      <c r="K465" s="145" t="str">
        <f>[4]Sheet1!$I$11216</f>
        <v>M2</v>
      </c>
      <c r="L465" s="147">
        <f>B469</f>
        <v>2.27</v>
      </c>
    </row>
    <row r="466" spans="1:12" ht="17.399999999999999">
      <c r="A466" s="138"/>
      <c r="B466" s="138"/>
      <c r="C466" s="138"/>
      <c r="D466" s="138"/>
      <c r="E466" s="138"/>
      <c r="F466" s="138"/>
      <c r="G466" s="138"/>
      <c r="H466" s="138"/>
      <c r="I466" s="138"/>
      <c r="J466" s="138"/>
      <c r="K466" s="138"/>
      <c r="L466" s="138"/>
    </row>
    <row r="467" spans="1:12" ht="17.399999999999999">
      <c r="A467" s="138"/>
      <c r="B467" s="138"/>
      <c r="C467" s="138"/>
      <c r="D467" s="138"/>
      <c r="E467" s="138"/>
      <c r="F467" s="138"/>
      <c r="G467" s="138"/>
      <c r="H467" s="138"/>
      <c r="I467" s="138"/>
      <c r="J467" s="138"/>
      <c r="K467" s="138"/>
      <c r="L467" s="138"/>
    </row>
    <row r="468" spans="1:12" ht="17.399999999999999">
      <c r="A468" s="325" t="s">
        <v>313</v>
      </c>
      <c r="B468" s="138"/>
      <c r="C468" s="138"/>
      <c r="D468" s="138"/>
      <c r="E468" s="138"/>
      <c r="F468" s="138"/>
      <c r="G468" s="138"/>
      <c r="H468" s="138"/>
      <c r="I468" s="138"/>
      <c r="J468" s="138"/>
      <c r="K468" s="138"/>
      <c r="L468" s="138"/>
    </row>
    <row r="469" spans="1:12" ht="17.399999999999999">
      <c r="A469" s="325"/>
      <c r="B469" s="140">
        <v>2.27</v>
      </c>
      <c r="C469" s="140" t="s">
        <v>174</v>
      </c>
      <c r="D469" s="138"/>
      <c r="E469" s="138"/>
      <c r="F469" s="138"/>
      <c r="G469" s="138"/>
      <c r="H469" s="138"/>
      <c r="I469" s="138"/>
      <c r="J469" s="138"/>
      <c r="K469" s="138"/>
      <c r="L469" s="138"/>
    </row>
    <row r="470" spans="1:12" ht="17.399999999999999">
      <c r="A470" s="325"/>
      <c r="B470" s="138"/>
      <c r="C470" s="138"/>
      <c r="D470" s="138"/>
      <c r="E470" s="138"/>
      <c r="F470" s="138"/>
      <c r="G470" s="138"/>
      <c r="H470" s="138"/>
      <c r="I470" s="138"/>
      <c r="J470" s="138"/>
      <c r="K470" s="138"/>
      <c r="L470" s="138"/>
    </row>
    <row r="471" spans="1:12" ht="17.399999999999999">
      <c r="A471" s="138"/>
      <c r="B471" s="138"/>
      <c r="C471" s="138"/>
      <c r="D471" s="138"/>
      <c r="E471" s="138"/>
      <c r="F471" s="138"/>
      <c r="G471" s="138"/>
      <c r="H471" s="138"/>
      <c r="I471" s="138"/>
      <c r="J471" s="138"/>
      <c r="K471" s="138"/>
      <c r="L471" s="138"/>
    </row>
    <row r="472" spans="1:12" ht="17.399999999999999">
      <c r="A472" s="138"/>
      <c r="B472" s="138"/>
      <c r="C472" s="138"/>
      <c r="D472" s="138"/>
      <c r="E472" s="138"/>
      <c r="F472" s="138"/>
      <c r="G472" s="138"/>
      <c r="H472" s="138"/>
      <c r="I472" s="138"/>
      <c r="J472" s="138"/>
      <c r="K472" s="138"/>
      <c r="L472" s="138"/>
    </row>
    <row r="473" spans="1:12" ht="17.399999999999999">
      <c r="A473" s="138"/>
      <c r="B473" s="138"/>
      <c r="C473" s="138"/>
      <c r="D473" s="138"/>
      <c r="E473" s="138"/>
      <c r="F473" s="138"/>
      <c r="G473" s="138"/>
      <c r="H473" s="138"/>
      <c r="I473" s="138"/>
      <c r="J473" s="138"/>
      <c r="K473" s="138"/>
      <c r="L473" s="138"/>
    </row>
    <row r="474" spans="1:12" ht="17.399999999999999">
      <c r="A474" s="138"/>
      <c r="B474" s="138"/>
      <c r="C474" s="138"/>
      <c r="D474" s="138"/>
      <c r="E474" s="138"/>
      <c r="F474" s="138"/>
      <c r="G474" s="138"/>
      <c r="H474" s="138"/>
      <c r="I474" s="138"/>
      <c r="J474" s="138"/>
      <c r="K474" s="138"/>
      <c r="L474" s="138"/>
    </row>
    <row r="475" spans="1:12" ht="29.25" customHeight="1">
      <c r="A475" s="137" t="s">
        <v>139</v>
      </c>
      <c r="B475" s="137" t="s">
        <v>1</v>
      </c>
      <c r="C475" s="319" t="s">
        <v>328</v>
      </c>
      <c r="D475" s="319"/>
      <c r="E475" s="319"/>
      <c r="F475" s="319"/>
      <c r="G475" s="319"/>
      <c r="H475" s="319"/>
      <c r="I475" s="319"/>
      <c r="J475" s="319"/>
      <c r="K475" s="137" t="s">
        <v>10</v>
      </c>
      <c r="L475" s="137" t="s">
        <v>9</v>
      </c>
    </row>
    <row r="476" spans="1:12" ht="64.2" customHeight="1">
      <c r="A476" s="145" t="s">
        <v>143</v>
      </c>
      <c r="B476" s="146" t="s">
        <v>315</v>
      </c>
      <c r="C476" s="320" t="s">
        <v>314</v>
      </c>
      <c r="D476" s="320"/>
      <c r="E476" s="320"/>
      <c r="F476" s="320"/>
      <c r="G476" s="320"/>
      <c r="H476" s="320"/>
      <c r="I476" s="320"/>
      <c r="J476" s="320"/>
      <c r="K476" s="145" t="s">
        <v>10</v>
      </c>
      <c r="L476" s="147">
        <f>B480</f>
        <v>1</v>
      </c>
    </row>
    <row r="477" spans="1:12" ht="17.399999999999999">
      <c r="A477" s="138"/>
      <c r="B477" s="138"/>
      <c r="C477" s="138"/>
      <c r="D477" s="138"/>
      <c r="E477" s="138"/>
      <c r="F477" s="138"/>
      <c r="G477" s="138"/>
      <c r="H477" s="138"/>
      <c r="I477" s="138"/>
      <c r="J477" s="138"/>
      <c r="K477" s="138"/>
      <c r="L477" s="138"/>
    </row>
    <row r="478" spans="1:12" ht="17.399999999999999">
      <c r="A478" s="138"/>
      <c r="B478" s="138"/>
      <c r="C478" s="138"/>
      <c r="D478" s="138"/>
      <c r="E478" s="138"/>
      <c r="F478" s="138"/>
      <c r="G478" s="138"/>
      <c r="H478" s="138"/>
      <c r="I478" s="138"/>
      <c r="J478" s="138"/>
      <c r="K478" s="138"/>
      <c r="L478" s="138"/>
    </row>
    <row r="479" spans="1:12" ht="17.399999999999999">
      <c r="A479" s="325" t="s">
        <v>316</v>
      </c>
      <c r="B479" s="139"/>
      <c r="C479" s="138"/>
      <c r="D479" s="138"/>
      <c r="E479" s="138"/>
      <c r="F479" s="138"/>
      <c r="G479" s="138"/>
      <c r="H479" s="138"/>
      <c r="I479" s="138"/>
      <c r="J479" s="138"/>
      <c r="K479" s="138"/>
      <c r="L479" s="138"/>
    </row>
    <row r="480" spans="1:12" ht="17.399999999999999">
      <c r="A480" s="325"/>
      <c r="B480" s="142">
        <v>1</v>
      </c>
      <c r="C480" s="138" t="s">
        <v>149</v>
      </c>
      <c r="D480" s="138"/>
      <c r="E480" s="138"/>
      <c r="F480" s="138"/>
      <c r="G480" s="138"/>
      <c r="H480" s="138"/>
      <c r="I480" s="138"/>
      <c r="J480" s="138"/>
      <c r="K480" s="138"/>
      <c r="L480" s="138"/>
    </row>
    <row r="481" spans="1:12" ht="17.399999999999999">
      <c r="A481" s="325"/>
      <c r="B481" s="141"/>
      <c r="C481" s="138"/>
      <c r="D481" s="138"/>
      <c r="E481" s="138"/>
      <c r="F481" s="138"/>
      <c r="G481" s="138"/>
      <c r="H481" s="138"/>
      <c r="I481" s="138"/>
      <c r="J481" s="138"/>
      <c r="K481" s="138"/>
      <c r="L481" s="138"/>
    </row>
    <row r="482" spans="1:12" ht="17.399999999999999">
      <c r="A482" s="141"/>
      <c r="B482" s="141"/>
      <c r="C482" s="138"/>
      <c r="D482" s="138"/>
      <c r="E482" s="138"/>
      <c r="F482" s="138"/>
      <c r="G482" s="138"/>
      <c r="H482" s="138"/>
      <c r="I482" s="138"/>
      <c r="J482" s="138"/>
      <c r="K482" s="138"/>
      <c r="L482" s="138"/>
    </row>
    <row r="483" spans="1:12" ht="17.399999999999999">
      <c r="A483" s="141"/>
      <c r="B483" s="141"/>
      <c r="C483" s="138"/>
      <c r="D483" s="138"/>
      <c r="E483" s="138"/>
      <c r="F483" s="138"/>
      <c r="G483" s="138"/>
      <c r="H483" s="138"/>
      <c r="I483" s="138"/>
      <c r="J483" s="138"/>
      <c r="K483" s="138"/>
      <c r="L483" s="138"/>
    </row>
    <row r="484" spans="1:12" ht="17.399999999999999">
      <c r="A484" s="235"/>
      <c r="B484" s="236"/>
      <c r="C484" s="237"/>
      <c r="D484" s="238"/>
      <c r="E484" s="239"/>
      <c r="F484" s="138"/>
      <c r="G484" s="138"/>
      <c r="H484" s="138"/>
      <c r="I484" s="138"/>
      <c r="J484" s="138"/>
      <c r="K484" s="138"/>
      <c r="L484" s="138"/>
    </row>
    <row r="485" spans="1:12" ht="17.399999999999999">
      <c r="A485" s="326" t="s">
        <v>317</v>
      </c>
      <c r="B485" s="327"/>
      <c r="C485" s="240" t="s">
        <v>318</v>
      </c>
      <c r="D485" s="241" t="s">
        <v>319</v>
      </c>
      <c r="E485" s="242" t="s">
        <v>320</v>
      </c>
      <c r="F485" s="138"/>
      <c r="G485" s="138"/>
      <c r="H485" s="138"/>
      <c r="I485" s="138"/>
      <c r="J485" s="138"/>
      <c r="K485" s="138"/>
      <c r="L485" s="138"/>
    </row>
    <row r="486" spans="1:12" ht="27.6">
      <c r="A486" s="326" t="s">
        <v>321</v>
      </c>
      <c r="B486" s="327"/>
      <c r="C486" s="243" t="s">
        <v>322</v>
      </c>
      <c r="D486" s="244">
        <v>12900</v>
      </c>
      <c r="E486" s="245">
        <v>45299</v>
      </c>
      <c r="F486" s="138"/>
      <c r="G486" s="138"/>
      <c r="H486" s="138"/>
      <c r="I486" s="138"/>
      <c r="J486" s="138"/>
      <c r="K486" s="138"/>
      <c r="L486" s="138"/>
    </row>
    <row r="487" spans="1:12" ht="27.6">
      <c r="A487" s="326" t="s">
        <v>323</v>
      </c>
      <c r="B487" s="327"/>
      <c r="C487" s="243" t="s">
        <v>324</v>
      </c>
      <c r="D487" s="244">
        <v>9900.74</v>
      </c>
      <c r="E487" s="245">
        <v>45299</v>
      </c>
      <c r="F487" s="138"/>
      <c r="G487" s="138"/>
      <c r="H487" s="138"/>
      <c r="I487" s="138"/>
      <c r="J487" s="138"/>
      <c r="K487" s="138"/>
      <c r="L487" s="138"/>
    </row>
    <row r="488" spans="1:12" ht="17.399999999999999">
      <c r="A488" s="328" t="s">
        <v>325</v>
      </c>
      <c r="B488" s="329"/>
      <c r="C488" s="246" t="s">
        <v>326</v>
      </c>
      <c r="D488" s="247">
        <v>13500</v>
      </c>
      <c r="E488" s="245">
        <v>45299</v>
      </c>
      <c r="F488" s="138"/>
      <c r="G488" s="138"/>
      <c r="H488" s="138"/>
      <c r="I488" s="138"/>
      <c r="J488" s="138"/>
      <c r="K488" s="138"/>
      <c r="L488" s="138"/>
    </row>
    <row r="489" spans="1:12" ht="45.75" customHeight="1">
      <c r="A489" s="248"/>
      <c r="B489" s="248"/>
      <c r="C489" s="249" t="s">
        <v>327</v>
      </c>
      <c r="D489" s="250">
        <f>D486</f>
        <v>12900</v>
      </c>
      <c r="E489" s="248"/>
      <c r="F489" s="138"/>
      <c r="G489" s="138"/>
      <c r="H489" s="138"/>
      <c r="I489" s="138"/>
      <c r="J489" s="138"/>
      <c r="K489" s="138"/>
      <c r="L489" s="138"/>
    </row>
    <row r="490" spans="1:12" ht="17.399999999999999">
      <c r="A490" s="141"/>
      <c r="B490" s="141"/>
      <c r="C490" s="138"/>
      <c r="D490" s="138"/>
      <c r="E490" s="138"/>
      <c r="F490" s="138"/>
      <c r="G490" s="138"/>
      <c r="H490" s="138"/>
      <c r="I490" s="138"/>
      <c r="J490" s="138"/>
      <c r="K490" s="138"/>
      <c r="L490" s="138"/>
    </row>
    <row r="491" spans="1:12" ht="64.2" customHeight="1">
      <c r="A491" s="145" t="s">
        <v>143</v>
      </c>
      <c r="B491" s="146" t="str">
        <f>'[8]P. Orçamentária Comparativa'!$C$118</f>
        <v>13.440.0030-A</v>
      </c>
      <c r="C491" s="330" t="str">
        <f>[4]Sheet1!$B$11574</f>
        <v>REVESTIMENTO DE PISO DE BORRACHA ESPECIAL SBR E GRANULOS DEBORRACHA EPDM,AGLUTINADAS C/POLIURETANO MDI,DE ALTO IMPACTO,PARA ACADEMIAS E AFINS,COLADO SOBRE CONTRAPISO EXISTENTE COM ADESIVO DE POLIURETANO BICOMPONENTE A PROVA D`AGUA,COM ESPESSURA MEDIA DE 6MM</v>
      </c>
      <c r="D491" s="320"/>
      <c r="E491" s="320"/>
      <c r="F491" s="320"/>
      <c r="G491" s="320"/>
      <c r="H491" s="320"/>
      <c r="I491" s="320"/>
      <c r="J491" s="320"/>
      <c r="K491" s="145" t="str">
        <f>[4]Sheet1!$I$11574</f>
        <v>M2</v>
      </c>
      <c r="L491" s="147">
        <f>B495</f>
        <v>65.75</v>
      </c>
    </row>
    <row r="492" spans="1:12" ht="17.399999999999999">
      <c r="A492" s="141"/>
      <c r="B492" s="141"/>
      <c r="C492" s="138"/>
      <c r="D492" s="138"/>
      <c r="E492" s="138"/>
      <c r="F492" s="138"/>
      <c r="G492" s="138"/>
      <c r="H492" s="138"/>
      <c r="I492" s="138"/>
      <c r="J492" s="138"/>
      <c r="K492" s="138"/>
      <c r="L492" s="138"/>
    </row>
    <row r="493" spans="1:12" ht="17.399999999999999">
      <c r="A493" s="141"/>
      <c r="B493" s="141"/>
      <c r="C493" s="138"/>
      <c r="D493" s="138"/>
      <c r="E493" s="138"/>
      <c r="F493" s="138"/>
      <c r="G493" s="138"/>
      <c r="H493" s="138"/>
      <c r="I493" s="138"/>
      <c r="J493" s="138"/>
      <c r="K493" s="138"/>
      <c r="L493" s="138"/>
    </row>
    <row r="494" spans="1:12" ht="17.399999999999999">
      <c r="A494" s="141"/>
      <c r="B494" s="139" t="s">
        <v>155</v>
      </c>
      <c r="C494" s="138"/>
      <c r="D494" s="138"/>
      <c r="E494" s="138"/>
      <c r="F494" s="138"/>
      <c r="G494" s="138"/>
      <c r="H494" s="138"/>
      <c r="I494" s="138"/>
      <c r="J494" s="138"/>
      <c r="K494" s="138"/>
      <c r="L494" s="138"/>
    </row>
    <row r="495" spans="1:12" ht="17.399999999999999">
      <c r="A495" s="325" t="s">
        <v>329</v>
      </c>
      <c r="B495" s="139">
        <v>65.75</v>
      </c>
      <c r="C495" s="138"/>
      <c r="D495" s="138"/>
      <c r="E495" s="138"/>
      <c r="F495" s="138"/>
      <c r="G495" s="138"/>
      <c r="H495" s="138"/>
      <c r="I495" s="138"/>
      <c r="J495" s="138"/>
      <c r="K495" s="138"/>
      <c r="L495" s="138"/>
    </row>
    <row r="496" spans="1:12" ht="34.799999999999997">
      <c r="A496" s="325"/>
      <c r="B496" s="141" t="s">
        <v>330</v>
      </c>
      <c r="C496" s="138"/>
      <c r="D496" s="138"/>
      <c r="E496" s="138"/>
      <c r="F496" s="138"/>
      <c r="G496" s="138"/>
      <c r="H496" s="138"/>
      <c r="I496" s="138"/>
      <c r="J496" s="138"/>
      <c r="K496" s="138"/>
      <c r="L496" s="138"/>
    </row>
    <row r="497" spans="1:12" ht="17.399999999999999">
      <c r="A497" s="141"/>
      <c r="B497" s="141"/>
      <c r="C497" s="138"/>
      <c r="D497" s="138"/>
      <c r="E497" s="138"/>
      <c r="F497" s="138"/>
      <c r="G497" s="138"/>
      <c r="H497" s="138"/>
      <c r="I497" s="138"/>
      <c r="J497" s="138"/>
      <c r="K497" s="138"/>
      <c r="L497" s="138"/>
    </row>
    <row r="498" spans="1:12" ht="17.399999999999999">
      <c r="A498" s="138"/>
      <c r="B498" s="138"/>
      <c r="C498" s="138"/>
      <c r="D498" s="138"/>
      <c r="E498" s="138"/>
      <c r="F498" s="138"/>
      <c r="G498" s="138"/>
      <c r="H498" s="138"/>
      <c r="I498" s="138"/>
      <c r="J498" s="138"/>
      <c r="K498" s="138"/>
      <c r="L498" s="138"/>
    </row>
    <row r="499" spans="1:12" ht="17.399999999999999">
      <c r="A499" s="138"/>
      <c r="B499" s="138"/>
      <c r="C499" s="138"/>
      <c r="D499" s="138"/>
      <c r="E499" s="138"/>
      <c r="F499" s="138"/>
      <c r="G499" s="138"/>
      <c r="H499" s="138"/>
      <c r="I499" s="138"/>
      <c r="J499" s="138"/>
      <c r="K499" s="138"/>
      <c r="L499" s="138"/>
    </row>
    <row r="500" spans="1:12" ht="24.75" customHeight="1">
      <c r="A500" s="137" t="s">
        <v>150</v>
      </c>
      <c r="B500" s="137" t="s">
        <v>1</v>
      </c>
      <c r="C500" s="319" t="str">
        <f>PLANILHA!E59</f>
        <v>INSTALAÇÕES ELÉTRICAS,HIDRAULICAS,SANITÁRIAS E MECÂNICA</v>
      </c>
      <c r="D500" s="319"/>
      <c r="E500" s="319"/>
      <c r="F500" s="319"/>
      <c r="G500" s="319"/>
      <c r="H500" s="319"/>
      <c r="I500" s="319"/>
      <c r="J500" s="319"/>
      <c r="K500" s="137" t="s">
        <v>10</v>
      </c>
      <c r="L500" s="137" t="s">
        <v>9</v>
      </c>
    </row>
    <row r="501" spans="1:12" ht="72.75" customHeight="1">
      <c r="A501" s="145" t="s">
        <v>151</v>
      </c>
      <c r="B501" s="146" t="str">
        <f>[4]Sheet1!$A$12738</f>
        <v>15.001.0020-B</v>
      </c>
      <c r="C501" s="320" t="str">
        <f>[4]Sheet1!$B$12738</f>
        <v>CAIXA DE ALVENARIA EM TIJOLOS MACICOS(7X10X20CM),EM PAREDESDE MEIA VEZ,COM DIMENSOES DE 0,20X0,20X0,30M,ASSENTADA COM ARGAMASSA DE CIMENTO E AREIA,NO TRACO 1:4,REVESTIDA INTERNAMENTE COM A MESMA ARGAMASSA,COM FUNDO DE CONCRETO E TAMPA DE CONCRETO ARMADO</v>
      </c>
      <c r="D501" s="320"/>
      <c r="E501" s="320"/>
      <c r="F501" s="320"/>
      <c r="G501" s="320"/>
      <c r="H501" s="320"/>
      <c r="I501" s="320"/>
      <c r="J501" s="320"/>
      <c r="K501" s="145" t="str">
        <f>PLANILHA!F60</f>
        <v>UN</v>
      </c>
      <c r="L501" s="147">
        <f>C508</f>
        <v>2</v>
      </c>
    </row>
    <row r="502" spans="1:12" ht="17.399999999999999">
      <c r="A502" s="138"/>
      <c r="B502" s="138"/>
      <c r="C502" s="138"/>
      <c r="D502" s="138"/>
      <c r="E502" s="138"/>
      <c r="F502" s="138"/>
      <c r="G502" s="138"/>
      <c r="H502" s="138"/>
      <c r="I502" s="138"/>
      <c r="J502" s="138"/>
      <c r="K502" s="138"/>
      <c r="L502" s="138"/>
    </row>
    <row r="503" spans="1:12" ht="17.399999999999999">
      <c r="A503" s="138"/>
      <c r="B503" s="138"/>
      <c r="C503" s="138"/>
      <c r="D503" s="138"/>
      <c r="E503" s="138"/>
      <c r="F503" s="138"/>
      <c r="G503" s="138"/>
      <c r="H503" s="138"/>
      <c r="I503" s="138"/>
      <c r="J503" s="138"/>
      <c r="K503" s="138"/>
      <c r="L503" s="138"/>
    </row>
    <row r="504" spans="1:12" ht="17.399999999999999">
      <c r="A504" s="321" t="s">
        <v>185</v>
      </c>
      <c r="B504" s="138"/>
      <c r="C504" s="138"/>
      <c r="D504" s="138"/>
      <c r="E504" s="138"/>
      <c r="F504" s="138"/>
      <c r="G504" s="138"/>
      <c r="H504" s="138"/>
      <c r="I504" s="138"/>
      <c r="J504" s="138"/>
      <c r="K504" s="138"/>
      <c r="L504" s="138"/>
    </row>
    <row r="505" spans="1:12" ht="17.399999999999999">
      <c r="A505" s="321"/>
      <c r="B505" s="140" t="s">
        <v>115</v>
      </c>
      <c r="C505" s="143">
        <v>1</v>
      </c>
      <c r="D505" s="143" t="s">
        <v>149</v>
      </c>
      <c r="E505" s="138"/>
      <c r="F505" s="138"/>
      <c r="G505" s="138"/>
      <c r="H505" s="138"/>
      <c r="I505" s="138"/>
      <c r="J505" s="138"/>
      <c r="K505" s="138"/>
      <c r="L505" s="138"/>
    </row>
    <row r="506" spans="1:12" ht="17.399999999999999">
      <c r="A506" s="321"/>
      <c r="B506" s="140" t="s">
        <v>118</v>
      </c>
      <c r="C506" s="143">
        <v>1</v>
      </c>
      <c r="D506" s="143" t="s">
        <v>149</v>
      </c>
      <c r="E506" s="138"/>
      <c r="F506" s="138"/>
      <c r="G506" s="138"/>
      <c r="H506" s="138"/>
      <c r="I506" s="138"/>
      <c r="J506" s="138"/>
      <c r="K506" s="138"/>
      <c r="L506" s="138"/>
    </row>
    <row r="507" spans="1:12" ht="17.399999999999999">
      <c r="A507" s="321"/>
      <c r="B507" s="138"/>
      <c r="C507" s="138"/>
      <c r="D507" s="138"/>
      <c r="E507" s="138"/>
      <c r="F507" s="138"/>
      <c r="G507" s="138"/>
      <c r="H507" s="138"/>
      <c r="I507" s="138"/>
      <c r="J507" s="138"/>
      <c r="K507" s="138"/>
      <c r="L507" s="138"/>
    </row>
    <row r="508" spans="1:12" ht="17.399999999999999">
      <c r="A508" s="138"/>
      <c r="B508" s="140" t="s">
        <v>78</v>
      </c>
      <c r="C508" s="143">
        <f>C506+C505</f>
        <v>2</v>
      </c>
      <c r="D508" s="138"/>
      <c r="E508" s="138"/>
      <c r="F508" s="138"/>
      <c r="G508" s="138"/>
      <c r="H508" s="138"/>
      <c r="I508" s="138"/>
      <c r="J508" s="138"/>
      <c r="K508" s="138"/>
      <c r="L508" s="138"/>
    </row>
    <row r="509" spans="1:12" ht="17.399999999999999">
      <c r="A509" s="138"/>
      <c r="B509" s="140"/>
      <c r="C509" s="143"/>
      <c r="D509" s="138"/>
      <c r="E509" s="138"/>
      <c r="F509" s="138"/>
      <c r="G509" s="138"/>
      <c r="H509" s="138"/>
      <c r="I509" s="138"/>
      <c r="J509" s="138"/>
      <c r="K509" s="138"/>
      <c r="L509" s="138"/>
    </row>
    <row r="510" spans="1:12" ht="72.75" customHeight="1">
      <c r="A510" s="145" t="s">
        <v>153</v>
      </c>
      <c r="B510" s="146" t="str">
        <f>PLANILHA!C61</f>
        <v>15.001.0075-A</v>
      </c>
      <c r="C510" s="320" t="str">
        <f>PLANILHA!E61</f>
        <v>ABRIGO PARA BOMBA,NAS DIMENSOES DE 0,70X0,50X0,50M,EM ALVENARIA DE TIJOLOS FURADOS DE 10X20X20CM,EM PAREDES DE MEIA VEZ,REVESTIDAS COM ARGAMASSA DE CIMENTO E SAIBRO,NO TRACO 1:6,COM FUNDO DE CONCRETO E TAMPA DE CONCRETO ARMADO,PORTA DE 60X40CM EM CHAPA DE FERRO Nº16 E CADEADO DE 30MM,CONFORME PROJETO Nº2089/EMOP</v>
      </c>
      <c r="D510" s="320"/>
      <c r="E510" s="320"/>
      <c r="F510" s="320"/>
      <c r="G510" s="320"/>
      <c r="H510" s="320"/>
      <c r="I510" s="320"/>
      <c r="J510" s="320"/>
      <c r="K510" s="145" t="str">
        <f>PLANILHA!F61</f>
        <v>UN</v>
      </c>
      <c r="L510" s="147">
        <f>B514</f>
        <v>1</v>
      </c>
    </row>
    <row r="511" spans="1:12" ht="17.399999999999999">
      <c r="A511" s="138"/>
      <c r="B511" s="140"/>
      <c r="C511" s="143"/>
      <c r="D511" s="138"/>
      <c r="E511" s="138"/>
      <c r="F511" s="138"/>
      <c r="G511" s="138"/>
      <c r="H511" s="138"/>
      <c r="I511" s="138"/>
      <c r="J511" s="138"/>
      <c r="K511" s="138"/>
      <c r="L511" s="138"/>
    </row>
    <row r="512" spans="1:12" ht="17.399999999999999">
      <c r="A512" s="138"/>
      <c r="B512" s="140"/>
      <c r="C512" s="143"/>
      <c r="D512" s="138"/>
      <c r="E512" s="138"/>
      <c r="F512" s="138"/>
      <c r="G512" s="138"/>
      <c r="H512" s="138"/>
      <c r="I512" s="138"/>
      <c r="J512" s="138"/>
      <c r="K512" s="138"/>
      <c r="L512" s="138"/>
    </row>
    <row r="513" spans="1:12" ht="17.399999999999999">
      <c r="A513" s="321" t="s">
        <v>186</v>
      </c>
      <c r="B513" s="140"/>
      <c r="C513" s="143"/>
      <c r="D513" s="138"/>
      <c r="E513" s="138"/>
      <c r="F513" s="138"/>
      <c r="G513" s="138"/>
      <c r="H513" s="138"/>
      <c r="I513" s="138"/>
      <c r="J513" s="138"/>
      <c r="K513" s="138"/>
      <c r="L513" s="138"/>
    </row>
    <row r="514" spans="1:12" ht="17.399999999999999">
      <c r="A514" s="321"/>
      <c r="B514" s="143">
        <v>1</v>
      </c>
      <c r="C514" s="143" t="s">
        <v>149</v>
      </c>
      <c r="D514" s="138"/>
      <c r="E514" s="138"/>
      <c r="F514" s="138"/>
      <c r="G514" s="138"/>
      <c r="H514" s="138"/>
      <c r="I514" s="138"/>
      <c r="J514" s="138"/>
      <c r="K514" s="138"/>
      <c r="L514" s="138"/>
    </row>
    <row r="515" spans="1:12" ht="17.399999999999999">
      <c r="A515" s="321"/>
      <c r="B515" s="140"/>
      <c r="C515" s="143"/>
      <c r="D515" s="138"/>
      <c r="E515" s="138"/>
      <c r="F515" s="138"/>
      <c r="G515" s="138"/>
      <c r="H515" s="138"/>
      <c r="I515" s="138"/>
      <c r="J515" s="138"/>
      <c r="K515" s="138"/>
      <c r="L515" s="138"/>
    </row>
    <row r="516" spans="1:12" ht="17.399999999999999">
      <c r="A516" s="321"/>
      <c r="B516" s="140"/>
      <c r="C516" s="143"/>
      <c r="D516" s="138"/>
      <c r="E516" s="138"/>
      <c r="F516" s="138"/>
      <c r="G516" s="138"/>
      <c r="H516" s="138"/>
      <c r="I516" s="138"/>
      <c r="J516" s="138"/>
      <c r="K516" s="138"/>
      <c r="L516" s="138"/>
    </row>
    <row r="517" spans="1:12" ht="17.399999999999999">
      <c r="A517" s="139"/>
      <c r="B517" s="140"/>
      <c r="C517" s="143"/>
      <c r="D517" s="138"/>
      <c r="E517" s="138"/>
      <c r="F517" s="138"/>
      <c r="G517" s="138"/>
      <c r="H517" s="138"/>
      <c r="I517" s="138"/>
      <c r="J517" s="138"/>
      <c r="K517" s="138"/>
      <c r="L517" s="138"/>
    </row>
    <row r="518" spans="1:12" ht="72.75" customHeight="1">
      <c r="A518" s="145" t="s">
        <v>154</v>
      </c>
      <c r="B518" s="146" t="str">
        <f>[4]Sheet1!$A$13272</f>
        <v>15.004.0090-A</v>
      </c>
      <c r="C518" s="320" t="str">
        <f>[4]Sheet1!$B$13272</f>
        <v>INSTALACAO E COLOCACAO DE TORNEIRA PARA JARDIM OU DE LAVAGEM(EXCLUSIVE FORNECIMENTO DA TORNEIRA),COMPREENDENDO: 2,00M DE TUBO DE PVC DE 20MM E CONEXOES</v>
      </c>
      <c r="D518" s="320"/>
      <c r="E518" s="320"/>
      <c r="F518" s="320"/>
      <c r="G518" s="320"/>
      <c r="H518" s="320"/>
      <c r="I518" s="320"/>
      <c r="J518" s="320"/>
      <c r="K518" s="145" t="str">
        <f>[4]Sheet1!$I$13272</f>
        <v>UN</v>
      </c>
      <c r="L518" s="147">
        <f>B521</f>
        <v>2</v>
      </c>
    </row>
    <row r="519" spans="1:12" ht="17.399999999999999">
      <c r="A519" s="139"/>
      <c r="B519" s="140"/>
      <c r="C519" s="143"/>
      <c r="D519" s="138"/>
      <c r="E519" s="138"/>
      <c r="F519" s="138"/>
      <c r="G519" s="138"/>
      <c r="H519" s="138"/>
      <c r="I519" s="138"/>
      <c r="J519" s="138"/>
      <c r="K519" s="138"/>
      <c r="L519" s="138"/>
    </row>
    <row r="520" spans="1:12" ht="17.399999999999999">
      <c r="A520" s="321" t="s">
        <v>333</v>
      </c>
      <c r="B520" s="140"/>
      <c r="C520" s="143"/>
      <c r="D520" s="138"/>
      <c r="E520" s="138"/>
      <c r="F520" s="138"/>
      <c r="G520" s="138"/>
      <c r="H520" s="138"/>
      <c r="I520" s="138"/>
      <c r="J520" s="138"/>
      <c r="K520" s="138"/>
      <c r="L520" s="138"/>
    </row>
    <row r="521" spans="1:12" ht="17.399999999999999">
      <c r="A521" s="321"/>
      <c r="B521" s="143">
        <v>2</v>
      </c>
      <c r="C521" s="143" t="s">
        <v>149</v>
      </c>
      <c r="D521" s="138"/>
      <c r="E521" s="138"/>
      <c r="F521" s="138"/>
      <c r="G521" s="138"/>
      <c r="H521" s="138"/>
      <c r="I521" s="138"/>
      <c r="J521" s="138"/>
      <c r="K521" s="138"/>
      <c r="L521" s="138"/>
    </row>
    <row r="522" spans="1:12" ht="17.399999999999999">
      <c r="A522" s="321"/>
      <c r="B522" s="140"/>
      <c r="C522" s="143"/>
      <c r="D522" s="138"/>
      <c r="E522" s="138"/>
      <c r="F522" s="138"/>
      <c r="G522" s="138"/>
      <c r="H522" s="138"/>
      <c r="I522" s="138"/>
      <c r="J522" s="138"/>
      <c r="K522" s="138"/>
      <c r="L522" s="138"/>
    </row>
    <row r="523" spans="1:12" ht="17.399999999999999">
      <c r="A523" s="321"/>
      <c r="B523" s="140"/>
      <c r="C523" s="143"/>
      <c r="D523" s="138"/>
      <c r="E523" s="138"/>
      <c r="F523" s="138"/>
      <c r="G523" s="138"/>
      <c r="H523" s="138"/>
      <c r="I523" s="138"/>
      <c r="J523" s="138"/>
      <c r="K523" s="138"/>
      <c r="L523" s="138"/>
    </row>
    <row r="524" spans="1:12" ht="72.75" customHeight="1">
      <c r="A524" s="145" t="s">
        <v>157</v>
      </c>
      <c r="B524" s="146" t="str">
        <f>[4]Sheet1!$A$17618</f>
        <v>18.009.0078-A</v>
      </c>
      <c r="C524" s="320" t="str">
        <f>[4]Sheet1!$B$17618</f>
        <v>TORNEIRA PARA JARDIM,DE 3/4"X10CM APROXIMADAMENTE,EM METAL CROMADO.FORNECIMENTO</v>
      </c>
      <c r="D524" s="320"/>
      <c r="E524" s="320"/>
      <c r="F524" s="320"/>
      <c r="G524" s="320"/>
      <c r="H524" s="320"/>
      <c r="I524" s="320"/>
      <c r="J524" s="320"/>
      <c r="K524" s="145" t="str">
        <f>[4]Sheet1!$I$13272</f>
        <v>UN</v>
      </c>
      <c r="L524" s="147">
        <f>B527</f>
        <v>2</v>
      </c>
    </row>
    <row r="525" spans="1:12" ht="17.399999999999999">
      <c r="A525" s="139"/>
      <c r="B525" s="140"/>
      <c r="C525" s="143"/>
      <c r="D525" s="138"/>
      <c r="E525" s="138"/>
      <c r="F525" s="138"/>
      <c r="G525" s="138"/>
      <c r="H525" s="138"/>
      <c r="I525" s="138"/>
      <c r="J525" s="138"/>
      <c r="K525" s="138"/>
      <c r="L525" s="138"/>
    </row>
    <row r="526" spans="1:12" ht="17.399999999999999">
      <c r="A526" s="321" t="s">
        <v>334</v>
      </c>
      <c r="B526" s="140"/>
      <c r="C526" s="143"/>
      <c r="D526" s="138"/>
      <c r="E526" s="138"/>
      <c r="F526" s="138"/>
      <c r="G526" s="138"/>
      <c r="H526" s="138"/>
      <c r="I526" s="138"/>
      <c r="J526" s="138"/>
      <c r="K526" s="138"/>
      <c r="L526" s="138"/>
    </row>
    <row r="527" spans="1:12" ht="17.399999999999999">
      <c r="A527" s="321"/>
      <c r="B527" s="143">
        <v>2</v>
      </c>
      <c r="C527" s="143" t="s">
        <v>149</v>
      </c>
      <c r="D527" s="138"/>
      <c r="E527" s="138"/>
      <c r="F527" s="138"/>
      <c r="G527" s="138"/>
      <c r="H527" s="138"/>
      <c r="I527" s="138"/>
      <c r="J527" s="138"/>
      <c r="K527" s="138"/>
      <c r="L527" s="138"/>
    </row>
    <row r="528" spans="1:12" ht="17.399999999999999">
      <c r="A528" s="321"/>
      <c r="B528" s="140"/>
      <c r="C528" s="143"/>
      <c r="D528" s="138"/>
      <c r="E528" s="138"/>
      <c r="F528" s="138"/>
      <c r="G528" s="138"/>
      <c r="H528" s="138"/>
      <c r="I528" s="138"/>
      <c r="J528" s="138"/>
      <c r="K528" s="138"/>
      <c r="L528" s="138"/>
    </row>
    <row r="529" spans="1:12" ht="17.399999999999999">
      <c r="A529" s="321"/>
      <c r="B529" s="140"/>
      <c r="C529" s="143"/>
      <c r="D529" s="138"/>
      <c r="E529" s="138"/>
      <c r="F529" s="138"/>
      <c r="G529" s="138"/>
      <c r="H529" s="138"/>
      <c r="I529" s="138"/>
      <c r="J529" s="138"/>
      <c r="K529" s="138"/>
      <c r="L529" s="138"/>
    </row>
    <row r="530" spans="1:12" ht="17.399999999999999">
      <c r="A530" s="139"/>
      <c r="B530" s="140"/>
      <c r="C530" s="143"/>
      <c r="D530" s="138"/>
      <c r="E530" s="138"/>
      <c r="F530" s="138"/>
      <c r="G530" s="138"/>
      <c r="H530" s="138"/>
      <c r="I530" s="138"/>
      <c r="J530" s="138"/>
      <c r="K530" s="138"/>
      <c r="L530" s="138"/>
    </row>
    <row r="531" spans="1:12" ht="17.399999999999999">
      <c r="A531" s="138"/>
      <c r="B531" s="140"/>
      <c r="C531" s="143"/>
      <c r="D531" s="138"/>
      <c r="E531" s="138"/>
      <c r="F531" s="138"/>
      <c r="G531" s="138"/>
      <c r="H531" s="138"/>
      <c r="I531" s="138"/>
      <c r="J531" s="138"/>
      <c r="K531" s="138"/>
      <c r="L531" s="138"/>
    </row>
    <row r="532" spans="1:12" ht="17.399999999999999">
      <c r="A532" s="138"/>
      <c r="B532" s="138"/>
      <c r="C532" s="138"/>
      <c r="D532" s="138"/>
      <c r="E532" s="138"/>
      <c r="F532" s="138"/>
      <c r="G532" s="138"/>
      <c r="H532" s="138"/>
      <c r="I532" s="138"/>
      <c r="J532" s="138"/>
      <c r="K532" s="138"/>
      <c r="L532" s="138"/>
    </row>
    <row r="533" spans="1:12" ht="72.75" customHeight="1">
      <c r="A533" s="145" t="s">
        <v>187</v>
      </c>
      <c r="B533" s="146" t="str">
        <f>[5]Sheet1!$A$13492</f>
        <v>15.007.0405-A</v>
      </c>
      <c r="C533" s="320" t="str">
        <f>[5]Sheet1!$B$13492</f>
        <v>QUADRO DE DISTRIBUICAO DE ENERGIA PARA DISJUNTORES TERMO-MAGNETICOS UNIPOLARES,DE SOBREPOR,COM PORTA E BARRAMENTOS DE FASE,NEUTRO E TERRA,PARA INSTALACAO DE ATE 8 DISJUNTORES SEM DISPOSITIVO PARA CHAVE GERAL.FORNECIMENTO E COLOCACAO</v>
      </c>
      <c r="D533" s="320"/>
      <c r="E533" s="320"/>
      <c r="F533" s="320"/>
      <c r="G533" s="320"/>
      <c r="H533" s="320"/>
      <c r="I533" s="320"/>
      <c r="J533" s="320"/>
      <c r="K533" s="145" t="str">
        <f>K501</f>
        <v>UN</v>
      </c>
      <c r="L533" s="147">
        <f>B536</f>
        <v>1</v>
      </c>
    </row>
    <row r="534" spans="1:12" ht="17.399999999999999">
      <c r="A534" s="138"/>
      <c r="B534" s="138"/>
      <c r="C534" s="138"/>
      <c r="D534" s="138"/>
      <c r="E534" s="138"/>
      <c r="F534" s="138"/>
      <c r="G534" s="138"/>
      <c r="H534" s="138"/>
      <c r="I534" s="138"/>
      <c r="J534" s="138"/>
      <c r="K534" s="138"/>
      <c r="L534" s="138"/>
    </row>
    <row r="535" spans="1:12" ht="17.399999999999999">
      <c r="A535" s="325" t="s">
        <v>335</v>
      </c>
      <c r="B535" s="138"/>
      <c r="C535" s="138"/>
      <c r="D535" s="138"/>
      <c r="E535" s="138"/>
      <c r="F535" s="138"/>
      <c r="G535" s="138"/>
      <c r="H535" s="138"/>
      <c r="I535" s="138"/>
      <c r="J535" s="138"/>
      <c r="K535" s="138"/>
      <c r="L535" s="138"/>
    </row>
    <row r="536" spans="1:12" ht="17.399999999999999">
      <c r="A536" s="325"/>
      <c r="B536" s="143">
        <v>1</v>
      </c>
      <c r="C536" s="143" t="s">
        <v>149</v>
      </c>
      <c r="D536" s="138"/>
      <c r="E536" s="138"/>
      <c r="F536" s="138"/>
      <c r="G536" s="138"/>
      <c r="H536" s="138"/>
      <c r="I536" s="138"/>
      <c r="J536" s="138"/>
      <c r="K536" s="138"/>
      <c r="L536" s="138"/>
    </row>
    <row r="537" spans="1:12" ht="36.75" customHeight="1">
      <c r="A537" s="325"/>
      <c r="B537" s="138"/>
      <c r="C537" s="138"/>
      <c r="D537" s="138"/>
      <c r="E537" s="138"/>
      <c r="F537" s="138"/>
      <c r="G537" s="138"/>
      <c r="H537" s="138"/>
      <c r="I537" s="138"/>
      <c r="J537" s="138"/>
      <c r="K537" s="138"/>
      <c r="L537" s="138"/>
    </row>
    <row r="538" spans="1:12" ht="17.399999999999999">
      <c r="A538" s="138"/>
      <c r="B538" s="138"/>
      <c r="C538" s="138"/>
      <c r="D538" s="138"/>
      <c r="E538" s="138"/>
      <c r="F538" s="138"/>
      <c r="G538" s="138"/>
      <c r="H538" s="138"/>
      <c r="I538" s="138"/>
      <c r="J538" s="138"/>
      <c r="K538" s="138"/>
      <c r="L538" s="138"/>
    </row>
    <row r="539" spans="1:12" ht="72.75" customHeight="1">
      <c r="A539" s="145" t="s">
        <v>337</v>
      </c>
      <c r="B539" s="146" t="str">
        <f>[5]Sheet1!$A$13588</f>
        <v>15.007.0575-A</v>
      </c>
      <c r="C539" s="320" t="str">
        <f>[5]Sheet1!$B$13588</f>
        <v>DISJUNTOR TERMOMAGNETICO,BIPOLAR,DE 10 A 32A,3KA,MODELO DIN,TIPO C.FORNECIMENTO E COLOCACAO</v>
      </c>
      <c r="D539" s="320"/>
      <c r="E539" s="320"/>
      <c r="F539" s="320"/>
      <c r="G539" s="320"/>
      <c r="H539" s="320"/>
      <c r="I539" s="320"/>
      <c r="J539" s="320"/>
      <c r="K539" s="145" t="str">
        <f>PLANILHA!F63</f>
        <v>UN</v>
      </c>
      <c r="L539" s="147">
        <f>B544</f>
        <v>4</v>
      </c>
    </row>
    <row r="540" spans="1:12" ht="17.399999999999999">
      <c r="A540" s="138"/>
      <c r="B540" s="138"/>
      <c r="C540" s="138"/>
      <c r="D540" s="138"/>
      <c r="E540" s="138"/>
      <c r="F540" s="138"/>
      <c r="G540" s="138"/>
      <c r="H540" s="138"/>
      <c r="I540" s="138"/>
      <c r="J540" s="138"/>
      <c r="K540" s="138"/>
      <c r="L540" s="138"/>
    </row>
    <row r="541" spans="1:12" ht="17.399999999999999">
      <c r="A541" s="138"/>
      <c r="B541" s="138"/>
      <c r="C541" s="138"/>
      <c r="D541" s="138"/>
      <c r="E541" s="138"/>
      <c r="F541" s="138"/>
      <c r="G541" s="138"/>
      <c r="H541" s="138"/>
      <c r="I541" s="138"/>
      <c r="J541" s="138"/>
      <c r="K541" s="138"/>
      <c r="L541" s="138"/>
    </row>
    <row r="542" spans="1:12" ht="17.399999999999999">
      <c r="A542" s="325" t="s">
        <v>336</v>
      </c>
      <c r="B542" s="138"/>
      <c r="C542" s="138"/>
      <c r="D542" s="138"/>
      <c r="E542" s="138"/>
      <c r="F542" s="138"/>
      <c r="G542" s="138"/>
      <c r="H542" s="138"/>
      <c r="I542" s="138"/>
      <c r="J542" s="138"/>
      <c r="K542" s="138"/>
      <c r="L542" s="138"/>
    </row>
    <row r="543" spans="1:12" ht="17.399999999999999">
      <c r="A543" s="325"/>
      <c r="B543" s="138"/>
      <c r="C543" s="138"/>
      <c r="D543" s="138"/>
      <c r="E543" s="138"/>
      <c r="F543" s="138"/>
      <c r="G543" s="138"/>
      <c r="H543" s="138"/>
      <c r="I543" s="138"/>
      <c r="J543" s="138"/>
      <c r="K543" s="138"/>
      <c r="L543" s="138"/>
    </row>
    <row r="544" spans="1:12" ht="33" customHeight="1">
      <c r="A544" s="325"/>
      <c r="B544" s="142">
        <v>4</v>
      </c>
      <c r="C544" s="142" t="s">
        <v>179</v>
      </c>
      <c r="D544" s="138"/>
      <c r="E544" s="138"/>
      <c r="F544" s="138"/>
      <c r="G544" s="138"/>
      <c r="H544" s="138"/>
      <c r="I544" s="138"/>
      <c r="J544" s="138"/>
      <c r="K544" s="138"/>
      <c r="L544" s="138"/>
    </row>
    <row r="545" spans="1:12" ht="17.399999999999999">
      <c r="A545" s="138"/>
      <c r="B545" s="138"/>
      <c r="C545" s="138"/>
      <c r="D545" s="138"/>
      <c r="E545" s="138"/>
      <c r="F545" s="138"/>
      <c r="G545" s="138"/>
      <c r="H545" s="138"/>
      <c r="I545" s="138"/>
      <c r="J545" s="138"/>
      <c r="K545" s="138"/>
      <c r="L545" s="138"/>
    </row>
    <row r="546" spans="1:12" ht="17.399999999999999">
      <c r="A546" s="138"/>
      <c r="B546" s="138"/>
      <c r="C546" s="138"/>
      <c r="D546" s="138"/>
      <c r="E546" s="138"/>
      <c r="F546" s="138"/>
      <c r="G546" s="138"/>
      <c r="H546" s="138"/>
      <c r="I546" s="138"/>
      <c r="J546" s="138"/>
      <c r="K546" s="138"/>
      <c r="L546" s="138"/>
    </row>
    <row r="547" spans="1:12" ht="72.75" customHeight="1">
      <c r="A547" s="145" t="s">
        <v>338</v>
      </c>
      <c r="B547" s="146" t="str">
        <f>[5]Sheet1!$A$13670</f>
        <v>15.008.0085-A</v>
      </c>
      <c r="C547" s="320" t="str">
        <f>[5]Sheet1!$B$13670</f>
        <v>CABO DE COBRE FLEXIVEL COM ISOLAMENTO TERMOPLASTICO,COMPREENDENDO:PREPARO,CORTE E ENFIACAO EM ELETRODUTOS,NA BITOLA DE 2,5MM2, 450/750V.FORNECIMENTO E COLOCACAO</v>
      </c>
      <c r="D547" s="320"/>
      <c r="E547" s="320"/>
      <c r="F547" s="320"/>
      <c r="G547" s="320"/>
      <c r="H547" s="320"/>
      <c r="I547" s="320"/>
      <c r="J547" s="320"/>
      <c r="K547" s="145" t="str">
        <f>[5]Sheet1!$I$13670</f>
        <v>M</v>
      </c>
      <c r="L547" s="147">
        <f>F562</f>
        <v>218.04</v>
      </c>
    </row>
    <row r="548" spans="1:12" ht="17.399999999999999">
      <c r="A548" s="138"/>
      <c r="B548" s="138"/>
      <c r="C548" s="138"/>
      <c r="D548" s="138"/>
      <c r="E548" s="138"/>
      <c r="F548" s="138"/>
      <c r="G548" s="138"/>
      <c r="H548" s="138"/>
      <c r="I548" s="138"/>
      <c r="J548" s="138"/>
      <c r="K548" s="138"/>
      <c r="L548" s="138"/>
    </row>
    <row r="549" spans="1:12" ht="17.399999999999999">
      <c r="A549" s="321" t="s">
        <v>237</v>
      </c>
      <c r="B549" s="138"/>
      <c r="C549" s="138"/>
      <c r="D549" s="138"/>
      <c r="E549" s="138"/>
      <c r="F549" s="138"/>
      <c r="G549" s="138"/>
      <c r="H549" s="138"/>
      <c r="I549" s="138"/>
      <c r="J549" s="138"/>
      <c r="K549" s="138"/>
      <c r="L549" s="138"/>
    </row>
    <row r="550" spans="1:12" ht="17.399999999999999">
      <c r="A550" s="321"/>
      <c r="B550" s="138"/>
      <c r="C550" s="138"/>
      <c r="D550" s="138"/>
      <c r="E550" s="321" t="s">
        <v>182</v>
      </c>
      <c r="F550" s="138"/>
      <c r="G550" s="138"/>
      <c r="H550" s="138"/>
      <c r="I550" s="138"/>
      <c r="J550" s="138"/>
      <c r="K550" s="138"/>
      <c r="L550" s="138"/>
    </row>
    <row r="551" spans="1:12" ht="17.399999999999999">
      <c r="A551" s="138"/>
      <c r="B551" s="140" t="s">
        <v>36</v>
      </c>
      <c r="C551" s="138"/>
      <c r="D551" s="138"/>
      <c r="E551" s="321"/>
      <c r="F551" s="143" t="s">
        <v>81</v>
      </c>
      <c r="G551" s="138"/>
      <c r="H551" s="138"/>
      <c r="I551" s="138"/>
      <c r="J551" s="138"/>
      <c r="K551" s="138"/>
      <c r="L551" s="138"/>
    </row>
    <row r="552" spans="1:12" ht="17.399999999999999">
      <c r="A552" s="139" t="s">
        <v>133</v>
      </c>
      <c r="B552" s="143">
        <v>5.2</v>
      </c>
      <c r="C552" s="138" t="s">
        <v>132</v>
      </c>
      <c r="D552" s="140" t="s">
        <v>33</v>
      </c>
      <c r="E552" s="142">
        <v>3</v>
      </c>
      <c r="F552" s="143">
        <f>B552*E552</f>
        <v>15.600000000000001</v>
      </c>
      <c r="G552" s="138"/>
      <c r="H552" s="138"/>
      <c r="I552" s="138"/>
      <c r="J552" s="138"/>
      <c r="K552" s="138"/>
      <c r="L552" s="138"/>
    </row>
    <row r="553" spans="1:12" ht="17.399999999999999">
      <c r="A553" s="140" t="s">
        <v>123</v>
      </c>
      <c r="B553" s="143">
        <v>8.58</v>
      </c>
      <c r="C553" s="138" t="s">
        <v>132</v>
      </c>
      <c r="D553" s="140" t="s">
        <v>33</v>
      </c>
      <c r="E553" s="142">
        <v>3</v>
      </c>
      <c r="F553" s="143">
        <f t="shared" ref="F553:F559" si="6">B553*E553</f>
        <v>25.740000000000002</v>
      </c>
      <c r="G553" s="138"/>
      <c r="H553" s="138"/>
      <c r="I553" s="138"/>
      <c r="J553" s="138"/>
      <c r="K553" s="138"/>
      <c r="L553" s="138"/>
    </row>
    <row r="554" spans="1:12" ht="17.399999999999999">
      <c r="A554" s="140" t="s">
        <v>124</v>
      </c>
      <c r="B554" s="143">
        <v>8.43</v>
      </c>
      <c r="C554" s="138" t="s">
        <v>132</v>
      </c>
      <c r="D554" s="140" t="s">
        <v>33</v>
      </c>
      <c r="E554" s="142">
        <v>3</v>
      </c>
      <c r="F554" s="143">
        <f t="shared" si="6"/>
        <v>25.29</v>
      </c>
      <c r="G554" s="138"/>
      <c r="H554" s="138"/>
      <c r="I554" s="138"/>
      <c r="J554" s="138"/>
      <c r="K554" s="138"/>
      <c r="L554" s="138"/>
    </row>
    <row r="555" spans="1:12" ht="17.399999999999999">
      <c r="A555" s="140" t="s">
        <v>125</v>
      </c>
      <c r="B555" s="143">
        <v>7</v>
      </c>
      <c r="C555" s="138" t="s">
        <v>132</v>
      </c>
      <c r="D555" s="140" t="s">
        <v>33</v>
      </c>
      <c r="E555" s="142">
        <v>3</v>
      </c>
      <c r="F555" s="143">
        <f t="shared" si="6"/>
        <v>21</v>
      </c>
      <c r="G555" s="138"/>
      <c r="H555" s="138"/>
      <c r="I555" s="138"/>
      <c r="J555" s="138"/>
      <c r="K555" s="138"/>
      <c r="L555" s="138"/>
    </row>
    <row r="556" spans="1:12" ht="17.399999999999999">
      <c r="A556" s="140" t="s">
        <v>126</v>
      </c>
      <c r="B556" s="143">
        <v>8.2899999999999991</v>
      </c>
      <c r="C556" s="138" t="s">
        <v>132</v>
      </c>
      <c r="D556" s="140" t="s">
        <v>33</v>
      </c>
      <c r="E556" s="142">
        <v>3</v>
      </c>
      <c r="F556" s="143">
        <f t="shared" si="6"/>
        <v>24.869999999999997</v>
      </c>
      <c r="G556" s="138"/>
      <c r="H556" s="138"/>
      <c r="I556" s="138"/>
      <c r="J556" s="138"/>
      <c r="K556" s="138"/>
      <c r="L556" s="138"/>
    </row>
    <row r="557" spans="1:12" ht="17.399999999999999">
      <c r="A557" s="140" t="s">
        <v>127</v>
      </c>
      <c r="B557" s="143">
        <v>5.76</v>
      </c>
      <c r="C557" s="138" t="s">
        <v>132</v>
      </c>
      <c r="D557" s="140" t="s">
        <v>33</v>
      </c>
      <c r="E557" s="142">
        <v>3</v>
      </c>
      <c r="F557" s="143">
        <f t="shared" si="6"/>
        <v>17.28</v>
      </c>
      <c r="G557" s="138"/>
      <c r="H557" s="138"/>
      <c r="I557" s="138"/>
      <c r="J557" s="138"/>
      <c r="K557" s="138"/>
      <c r="L557" s="138"/>
    </row>
    <row r="558" spans="1:12" ht="17.399999999999999">
      <c r="A558" s="140" t="s">
        <v>128</v>
      </c>
      <c r="B558" s="143">
        <v>10.029999999999999</v>
      </c>
      <c r="C558" s="138" t="s">
        <v>132</v>
      </c>
      <c r="D558" s="140" t="s">
        <v>33</v>
      </c>
      <c r="E558" s="142">
        <v>3</v>
      </c>
      <c r="F558" s="143">
        <f t="shared" si="6"/>
        <v>30.089999999999996</v>
      </c>
      <c r="G558" s="138"/>
      <c r="H558" s="138"/>
      <c r="I558" s="138"/>
      <c r="J558" s="138"/>
      <c r="K558" s="138"/>
      <c r="L558" s="138"/>
    </row>
    <row r="559" spans="1:12" ht="17.399999999999999">
      <c r="A559" s="140" t="s">
        <v>129</v>
      </c>
      <c r="B559" s="143">
        <v>9.98</v>
      </c>
      <c r="C559" s="138" t="s">
        <v>132</v>
      </c>
      <c r="D559" s="140" t="s">
        <v>33</v>
      </c>
      <c r="E559" s="142">
        <v>3</v>
      </c>
      <c r="F559" s="143">
        <f t="shared" si="6"/>
        <v>29.94</v>
      </c>
      <c r="G559" s="138"/>
      <c r="H559" s="138"/>
      <c r="I559" s="138"/>
      <c r="J559" s="138"/>
      <c r="K559" s="138"/>
      <c r="L559" s="138"/>
    </row>
    <row r="560" spans="1:12" ht="17.399999999999999">
      <c r="A560" s="140" t="s">
        <v>130</v>
      </c>
      <c r="B560" s="143">
        <v>4.0199999999999996</v>
      </c>
      <c r="C560" s="138" t="s">
        <v>132</v>
      </c>
      <c r="D560" s="140" t="s">
        <v>33</v>
      </c>
      <c r="E560" s="142">
        <v>3</v>
      </c>
      <c r="F560" s="143">
        <f t="shared" ref="F560:F561" si="7">B560*E560</f>
        <v>12.059999999999999</v>
      </c>
      <c r="G560" s="138"/>
      <c r="H560" s="138"/>
      <c r="I560" s="138"/>
      <c r="J560" s="138"/>
      <c r="K560" s="138"/>
      <c r="L560" s="138"/>
    </row>
    <row r="561" spans="1:12" ht="17.399999999999999">
      <c r="A561" s="140" t="s">
        <v>131</v>
      </c>
      <c r="B561" s="143">
        <v>5.39</v>
      </c>
      <c r="C561" s="138" t="s">
        <v>132</v>
      </c>
      <c r="D561" s="140" t="s">
        <v>33</v>
      </c>
      <c r="E561" s="142">
        <v>3</v>
      </c>
      <c r="F561" s="143">
        <f t="shared" si="7"/>
        <v>16.169999999999998</v>
      </c>
      <c r="G561" s="138"/>
      <c r="H561" s="138"/>
      <c r="I561" s="138"/>
      <c r="J561" s="138"/>
      <c r="K561" s="138"/>
      <c r="L561" s="138"/>
    </row>
    <row r="562" spans="1:12" ht="17.399999999999999">
      <c r="A562" s="140"/>
      <c r="B562" s="143"/>
      <c r="C562" s="138"/>
      <c r="D562" s="138"/>
      <c r="E562" s="171" t="s">
        <v>78</v>
      </c>
      <c r="F562" s="153">
        <f>SUM(F552:F561)</f>
        <v>218.04</v>
      </c>
      <c r="G562" s="138"/>
      <c r="H562" s="138"/>
      <c r="I562" s="138"/>
      <c r="J562" s="138"/>
      <c r="K562" s="138"/>
      <c r="L562" s="138"/>
    </row>
    <row r="563" spans="1:12" ht="17.399999999999999">
      <c r="A563" s="138"/>
      <c r="B563" s="138"/>
      <c r="C563" s="138"/>
      <c r="D563" s="138"/>
      <c r="E563" s="138"/>
      <c r="F563" s="138"/>
      <c r="G563" s="138"/>
      <c r="H563" s="138"/>
      <c r="I563" s="138"/>
      <c r="J563" s="138"/>
      <c r="K563" s="138"/>
      <c r="L563" s="138"/>
    </row>
    <row r="564" spans="1:12" ht="72.75" customHeight="1">
      <c r="A564" s="145" t="s">
        <v>339</v>
      </c>
      <c r="B564" s="146" t="str">
        <f>[5]Sheet1!$A$14472</f>
        <v>15.018.0133-A</v>
      </c>
      <c r="C564" s="320" t="str">
        <f>[5]Sheet1!$B$14472</f>
        <v>CAIXA POLIMERICA DE INSPECAO DE ATERRAMENTO COM DIAMETRO SUPERIOR DE APROXIMADAMENTE 23CM E ALTURA APROXIMADA DE 25CM,COM TAMPA.FORNECIMENTO E COLOCACAO</v>
      </c>
      <c r="D564" s="320"/>
      <c r="E564" s="320"/>
      <c r="F564" s="320"/>
      <c r="G564" s="320"/>
      <c r="H564" s="320"/>
      <c r="I564" s="320"/>
      <c r="J564" s="320"/>
      <c r="K564" s="145" t="str">
        <f>PLANILHA!F65</f>
        <v>UN</v>
      </c>
      <c r="L564" s="147">
        <f>B568</f>
        <v>8</v>
      </c>
    </row>
    <row r="565" spans="1:12" ht="17.399999999999999">
      <c r="A565" s="138"/>
      <c r="B565" s="138"/>
      <c r="C565" s="138"/>
      <c r="D565" s="138"/>
      <c r="E565" s="138"/>
      <c r="F565" s="138"/>
      <c r="G565" s="138"/>
      <c r="H565" s="138"/>
      <c r="I565" s="138"/>
      <c r="J565" s="138"/>
      <c r="K565" s="138"/>
      <c r="L565" s="138"/>
    </row>
    <row r="566" spans="1:12" ht="17.399999999999999">
      <c r="A566" s="138"/>
      <c r="B566" s="138"/>
      <c r="C566" s="138"/>
      <c r="D566" s="138"/>
      <c r="E566" s="138"/>
      <c r="F566" s="138"/>
      <c r="G566" s="138"/>
      <c r="H566" s="138"/>
      <c r="I566" s="138"/>
      <c r="J566" s="138"/>
      <c r="K566" s="138"/>
      <c r="L566" s="138"/>
    </row>
    <row r="567" spans="1:12" ht="17.399999999999999">
      <c r="A567" s="325" t="s">
        <v>183</v>
      </c>
      <c r="B567" s="138"/>
      <c r="C567" s="138"/>
      <c r="D567" s="138"/>
      <c r="E567" s="138"/>
      <c r="F567" s="138"/>
      <c r="G567" s="138"/>
      <c r="H567" s="138"/>
      <c r="I567" s="138"/>
      <c r="J567" s="138"/>
      <c r="K567" s="138"/>
      <c r="L567" s="138"/>
    </row>
    <row r="568" spans="1:12" ht="17.399999999999999">
      <c r="A568" s="325"/>
      <c r="B568" s="142">
        <v>8</v>
      </c>
      <c r="C568" s="142" t="s">
        <v>179</v>
      </c>
      <c r="D568" s="138" t="s">
        <v>184</v>
      </c>
      <c r="E568" s="138"/>
      <c r="F568" s="138"/>
      <c r="G568" s="138"/>
      <c r="H568" s="138"/>
      <c r="I568" s="138"/>
      <c r="J568" s="138"/>
      <c r="K568" s="138"/>
      <c r="L568" s="138"/>
    </row>
    <row r="569" spans="1:12" ht="17.399999999999999">
      <c r="A569" s="325"/>
      <c r="B569" s="138"/>
      <c r="C569" s="138"/>
      <c r="D569" s="138"/>
      <c r="E569" s="138"/>
      <c r="F569" s="138"/>
      <c r="G569" s="138"/>
      <c r="H569" s="138"/>
      <c r="I569" s="138"/>
      <c r="J569" s="138"/>
      <c r="K569" s="138"/>
      <c r="L569" s="138"/>
    </row>
    <row r="570" spans="1:12" ht="17.399999999999999">
      <c r="A570" s="138"/>
      <c r="B570" s="138"/>
      <c r="C570" s="138"/>
      <c r="D570" s="138"/>
      <c r="E570" s="138"/>
      <c r="F570" s="138"/>
      <c r="G570" s="138"/>
      <c r="H570" s="138"/>
      <c r="I570" s="138"/>
      <c r="J570" s="138"/>
      <c r="K570" s="138"/>
      <c r="L570" s="138"/>
    </row>
    <row r="571" spans="1:12" ht="17.399999999999999">
      <c r="A571" s="138"/>
      <c r="B571" s="138"/>
      <c r="C571" s="138"/>
      <c r="D571" s="138"/>
      <c r="E571" s="138"/>
      <c r="F571" s="138"/>
      <c r="G571" s="138"/>
      <c r="H571" s="138"/>
      <c r="I571" s="138"/>
      <c r="J571" s="138"/>
      <c r="K571" s="138"/>
      <c r="L571" s="138"/>
    </row>
    <row r="572" spans="1:12" ht="17.399999999999999">
      <c r="A572" s="138"/>
      <c r="B572" s="138"/>
      <c r="C572" s="138"/>
      <c r="D572" s="138"/>
      <c r="E572" s="138"/>
      <c r="F572" s="138"/>
      <c r="G572" s="138"/>
      <c r="H572" s="138"/>
      <c r="I572" s="138"/>
      <c r="J572" s="138"/>
      <c r="K572" s="138"/>
      <c r="L572" s="138"/>
    </row>
    <row r="573" spans="1:12" ht="38.4" customHeight="1">
      <c r="A573" s="145" t="s">
        <v>340</v>
      </c>
      <c r="B573" s="146" t="str">
        <f>[5]Sheet1!$A$15912</f>
        <v>15.036.0080-A</v>
      </c>
      <c r="C573" s="320" t="str">
        <f>[5]Sheet1!$B$15912</f>
        <v>ELETRODUTO DE PVC ESPIRAL CORRUGADO,DIAMETRO DE 1",INCLUSIVE CONEXOES E EMENDAS.FORNECIMENTO E INSTALACAO</v>
      </c>
      <c r="D573" s="320"/>
      <c r="E573" s="320"/>
      <c r="F573" s="320"/>
      <c r="G573" s="320"/>
      <c r="H573" s="320"/>
      <c r="I573" s="320"/>
      <c r="J573" s="320"/>
      <c r="K573" s="145" t="str">
        <f>PLANILHA!F66</f>
        <v>M</v>
      </c>
      <c r="L573" s="147">
        <f>B587</f>
        <v>72.679999999999993</v>
      </c>
    </row>
    <row r="574" spans="1:12" ht="17.399999999999999">
      <c r="A574" s="138"/>
      <c r="B574" s="138"/>
      <c r="C574" s="138"/>
      <c r="D574" s="138"/>
      <c r="E574" s="138"/>
      <c r="F574" s="138"/>
      <c r="G574" s="138"/>
      <c r="H574" s="138"/>
      <c r="I574" s="138"/>
      <c r="J574" s="138"/>
      <c r="K574" s="138"/>
      <c r="L574" s="138"/>
    </row>
    <row r="575" spans="1:12" ht="17.399999999999999">
      <c r="A575" s="138"/>
      <c r="B575" s="140" t="s">
        <v>36</v>
      </c>
      <c r="C575" s="138"/>
      <c r="D575" s="138"/>
      <c r="E575" s="138"/>
      <c r="F575" s="138"/>
      <c r="G575" s="138"/>
      <c r="H575" s="138"/>
      <c r="I575" s="138"/>
      <c r="J575" s="138"/>
      <c r="K575" s="138"/>
      <c r="L575" s="138"/>
    </row>
    <row r="576" spans="1:12" ht="17.399999999999999">
      <c r="A576" s="139" t="s">
        <v>133</v>
      </c>
      <c r="B576" s="143">
        <v>5.2</v>
      </c>
      <c r="C576" s="138" t="s">
        <v>132</v>
      </c>
      <c r="D576" s="138"/>
      <c r="E576" s="138"/>
      <c r="F576" s="138"/>
      <c r="G576" s="138"/>
      <c r="H576" s="138"/>
      <c r="I576" s="138"/>
      <c r="J576" s="138"/>
      <c r="K576" s="138"/>
      <c r="L576" s="138"/>
    </row>
    <row r="577" spans="1:12" ht="17.399999999999999">
      <c r="A577" s="140" t="s">
        <v>123</v>
      </c>
      <c r="B577" s="143">
        <v>8.58</v>
      </c>
      <c r="C577" s="138" t="s">
        <v>132</v>
      </c>
      <c r="D577" s="138"/>
      <c r="E577" s="138"/>
      <c r="F577" s="138"/>
      <c r="G577" s="138"/>
      <c r="H577" s="138"/>
      <c r="I577" s="138"/>
      <c r="J577" s="138"/>
      <c r="K577" s="138"/>
      <c r="L577" s="138"/>
    </row>
    <row r="578" spans="1:12" ht="17.399999999999999">
      <c r="A578" s="140" t="s">
        <v>124</v>
      </c>
      <c r="B578" s="143">
        <v>8.43</v>
      </c>
      <c r="C578" s="138" t="s">
        <v>132</v>
      </c>
      <c r="D578" s="138"/>
      <c r="E578" s="138"/>
      <c r="F578" s="138"/>
      <c r="G578" s="138"/>
      <c r="H578" s="138"/>
      <c r="I578" s="138"/>
      <c r="J578" s="138"/>
      <c r="K578" s="138"/>
      <c r="L578" s="138"/>
    </row>
    <row r="579" spans="1:12" ht="17.399999999999999">
      <c r="A579" s="140" t="s">
        <v>125</v>
      </c>
      <c r="B579" s="143">
        <v>7</v>
      </c>
      <c r="C579" s="138" t="s">
        <v>132</v>
      </c>
      <c r="D579" s="138"/>
      <c r="E579" s="138"/>
      <c r="F579" s="138"/>
      <c r="G579" s="138"/>
      <c r="H579" s="138"/>
      <c r="I579" s="138"/>
      <c r="J579" s="138"/>
      <c r="K579" s="138"/>
      <c r="L579" s="138"/>
    </row>
    <row r="580" spans="1:12" ht="17.399999999999999">
      <c r="A580" s="140" t="s">
        <v>126</v>
      </c>
      <c r="B580" s="143">
        <v>8.2899999999999991</v>
      </c>
      <c r="C580" s="138" t="s">
        <v>132</v>
      </c>
      <c r="D580" s="138"/>
      <c r="E580" s="138"/>
      <c r="F580" s="138"/>
      <c r="G580" s="138"/>
      <c r="H580" s="138"/>
      <c r="I580" s="138"/>
      <c r="J580" s="138"/>
      <c r="K580" s="138"/>
      <c r="L580" s="138"/>
    </row>
    <row r="581" spans="1:12" ht="17.399999999999999">
      <c r="A581" s="140" t="s">
        <v>127</v>
      </c>
      <c r="B581" s="143">
        <v>5.76</v>
      </c>
      <c r="C581" s="138" t="s">
        <v>132</v>
      </c>
      <c r="D581" s="138"/>
      <c r="E581" s="138"/>
      <c r="F581" s="138"/>
      <c r="G581" s="138"/>
      <c r="H581" s="138"/>
      <c r="I581" s="138"/>
      <c r="J581" s="138"/>
      <c r="K581" s="138"/>
      <c r="L581" s="138"/>
    </row>
    <row r="582" spans="1:12" ht="17.399999999999999">
      <c r="A582" s="140" t="s">
        <v>128</v>
      </c>
      <c r="B582" s="143">
        <v>10.029999999999999</v>
      </c>
      <c r="C582" s="138" t="s">
        <v>132</v>
      </c>
      <c r="D582" s="138"/>
      <c r="E582" s="138"/>
      <c r="F582" s="138"/>
      <c r="G582" s="138"/>
      <c r="H582" s="138"/>
      <c r="I582" s="138"/>
      <c r="J582" s="138"/>
      <c r="K582" s="138"/>
      <c r="L582" s="138"/>
    </row>
    <row r="583" spans="1:12" ht="17.399999999999999">
      <c r="A583" s="140" t="s">
        <v>129</v>
      </c>
      <c r="B583" s="143">
        <v>9.98</v>
      </c>
      <c r="C583" s="138" t="s">
        <v>132</v>
      </c>
    </row>
    <row r="584" spans="1:12" ht="17.399999999999999">
      <c r="A584" s="140" t="s">
        <v>130</v>
      </c>
      <c r="B584" s="143">
        <v>4.0199999999999996</v>
      </c>
      <c r="C584" s="138" t="s">
        <v>132</v>
      </c>
    </row>
    <row r="585" spans="1:12" ht="17.399999999999999">
      <c r="A585" s="140" t="s">
        <v>131</v>
      </c>
      <c r="B585" s="143">
        <v>5.39</v>
      </c>
      <c r="C585" s="138" t="s">
        <v>132</v>
      </c>
    </row>
    <row r="586" spans="1:12" ht="17.399999999999999">
      <c r="A586" s="140"/>
      <c r="B586" s="143"/>
      <c r="C586" s="138"/>
    </row>
    <row r="587" spans="1:12" ht="17.399999999999999">
      <c r="A587" s="171" t="s">
        <v>78</v>
      </c>
      <c r="B587" s="153">
        <f>SUM(B576:B585)</f>
        <v>72.679999999999993</v>
      </c>
    </row>
    <row r="588" spans="1:12" ht="17.399999999999999">
      <c r="A588" s="171"/>
      <c r="B588" s="153"/>
      <c r="C588" s="173"/>
      <c r="D588" s="138"/>
      <c r="E588" s="138"/>
      <c r="F588" s="138"/>
      <c r="G588" s="138"/>
      <c r="H588" s="138"/>
      <c r="I588" s="138"/>
      <c r="J588" s="138"/>
      <c r="K588" s="138"/>
      <c r="L588" s="138"/>
    </row>
    <row r="589" spans="1:12" ht="17.399999999999999">
      <c r="A589" s="138"/>
      <c r="B589" s="138"/>
      <c r="C589" s="138"/>
      <c r="D589" s="138"/>
      <c r="E589" s="138"/>
      <c r="F589" s="138"/>
      <c r="G589" s="138"/>
      <c r="H589" s="138"/>
      <c r="I589" s="138"/>
      <c r="J589" s="138"/>
      <c r="K589" s="138"/>
      <c r="L589" s="138"/>
    </row>
    <row r="590" spans="1:12" ht="17.399999999999999">
      <c r="A590" s="138"/>
      <c r="B590" s="138"/>
      <c r="C590" s="138"/>
      <c r="D590" s="138"/>
      <c r="E590" s="138"/>
      <c r="F590" s="138"/>
      <c r="G590" s="138"/>
      <c r="H590" s="138"/>
      <c r="I590" s="138"/>
      <c r="J590" s="138"/>
      <c r="K590" s="138"/>
      <c r="L590" s="138"/>
    </row>
    <row r="591" spans="1:12" ht="48" customHeight="1">
      <c r="A591" s="145" t="s">
        <v>354</v>
      </c>
      <c r="B591" s="146" t="str">
        <f>PLANILHA!C69</f>
        <v>17.012.0040-A</v>
      </c>
      <c r="C591" s="320" t="str">
        <f>PLANILHA!E69</f>
        <v>PINTURA INTERNA OU EXTERNA COM TINTA IMPERMEAVEL EM CORES PARA APLICACAO SOBRE CONCRETO,TIJOLOS,PEDRAS OU ARGAMASSA DE SUPERFICIE POROSA,EM DUAS DEMAOS,USANDO AGUA COMO DILUENTE</v>
      </c>
      <c r="D591" s="320"/>
      <c r="E591" s="320"/>
      <c r="F591" s="320"/>
      <c r="G591" s="320"/>
      <c r="H591" s="320"/>
      <c r="I591" s="320"/>
      <c r="J591" s="320"/>
      <c r="K591" s="145" t="str">
        <f>PLANILHA!F69</f>
        <v>M2</v>
      </c>
      <c r="L591" s="147">
        <f>B595</f>
        <v>337.51899999999995</v>
      </c>
    </row>
    <row r="592" spans="1:12" ht="17.399999999999999">
      <c r="A592" s="139"/>
      <c r="B592" s="138"/>
      <c r="C592" s="138"/>
      <c r="D592" s="138"/>
      <c r="E592" s="138"/>
      <c r="F592" s="138"/>
      <c r="G592" s="138"/>
      <c r="H592" s="138"/>
      <c r="I592" s="138"/>
      <c r="J592" s="138"/>
      <c r="K592" s="138"/>
      <c r="L592" s="138"/>
    </row>
    <row r="593" spans="1:12" ht="17.399999999999999">
      <c r="A593" s="139"/>
      <c r="B593" s="138"/>
      <c r="C593" s="138"/>
      <c r="D593" s="138"/>
      <c r="E593" s="138"/>
      <c r="F593" s="138"/>
      <c r="G593" s="138"/>
      <c r="H593" s="138"/>
      <c r="I593" s="138"/>
      <c r="J593" s="138"/>
      <c r="K593" s="138"/>
      <c r="L593" s="138"/>
    </row>
    <row r="594" spans="1:12" ht="17.399999999999999">
      <c r="A594" s="321" t="s">
        <v>231</v>
      </c>
      <c r="B594" s="139" t="s">
        <v>155</v>
      </c>
      <c r="C594" s="138"/>
      <c r="D594" s="138"/>
      <c r="E594" s="138"/>
      <c r="F594" s="138"/>
      <c r="G594" s="138"/>
      <c r="H594" s="138"/>
      <c r="I594" s="138"/>
      <c r="J594" s="138"/>
      <c r="K594" s="138"/>
      <c r="L594" s="138"/>
    </row>
    <row r="595" spans="1:12" ht="17.399999999999999">
      <c r="A595" s="321"/>
      <c r="B595" s="148">
        <f>B600+G605+G610+H614+G619+G620+G621+H625+G629</f>
        <v>337.51899999999995</v>
      </c>
      <c r="C595" s="173" t="s">
        <v>78</v>
      </c>
      <c r="D595" s="138"/>
      <c r="E595" s="138"/>
      <c r="F595" s="138"/>
      <c r="G595" s="138"/>
      <c r="H595" s="138"/>
      <c r="I595" s="138"/>
      <c r="J595" s="138"/>
      <c r="K595" s="138"/>
      <c r="L595" s="138"/>
    </row>
    <row r="596" spans="1:12" ht="17.399999999999999">
      <c r="A596" s="321"/>
      <c r="B596" s="141"/>
      <c r="C596" s="138"/>
      <c r="D596" s="138"/>
      <c r="E596" s="138"/>
      <c r="F596" s="138"/>
      <c r="G596" s="138"/>
      <c r="H596" s="138"/>
      <c r="I596" s="138"/>
      <c r="J596" s="138"/>
      <c r="K596" s="138"/>
      <c r="L596" s="138"/>
    </row>
    <row r="597" spans="1:12" ht="17.399999999999999">
      <c r="A597" s="139"/>
      <c r="B597" s="138"/>
      <c r="C597" s="138"/>
      <c r="D597" s="138"/>
      <c r="E597" s="138"/>
      <c r="F597" s="138"/>
      <c r="G597" s="138"/>
      <c r="H597" s="138"/>
      <c r="I597" s="138"/>
      <c r="J597" s="138"/>
      <c r="K597" s="138"/>
      <c r="L597" s="138"/>
    </row>
    <row r="598" spans="1:12" ht="17.399999999999999">
      <c r="A598" s="139" t="s">
        <v>341</v>
      </c>
      <c r="B598" s="143">
        <v>123.77</v>
      </c>
      <c r="C598" s="138"/>
      <c r="D598" s="138"/>
      <c r="E598" s="138"/>
      <c r="F598" s="138"/>
      <c r="G598" s="138"/>
      <c r="H598" s="138"/>
      <c r="I598" s="138"/>
      <c r="J598" s="138"/>
      <c r="K598" s="138"/>
      <c r="L598" s="138"/>
    </row>
    <row r="599" spans="1:12" ht="17.399999999999999">
      <c r="A599" s="139" t="s">
        <v>342</v>
      </c>
      <c r="B599" s="143">
        <v>25.32</v>
      </c>
      <c r="C599" s="138"/>
      <c r="D599" s="138"/>
      <c r="E599" s="138"/>
      <c r="F599" s="138"/>
      <c r="G599" s="138"/>
      <c r="H599" s="138"/>
      <c r="I599" s="138"/>
      <c r="J599" s="138"/>
      <c r="K599" s="138"/>
      <c r="L599" s="138"/>
    </row>
    <row r="600" spans="1:12" ht="17.399999999999999">
      <c r="A600" s="144" t="s">
        <v>81</v>
      </c>
      <c r="B600" s="153">
        <f>B598+B599</f>
        <v>149.09</v>
      </c>
      <c r="C600" s="138"/>
      <c r="D600" s="138"/>
      <c r="E600" s="138"/>
      <c r="F600" s="138"/>
      <c r="G600" s="138"/>
      <c r="H600" s="138"/>
      <c r="I600" s="138"/>
      <c r="J600" s="138"/>
      <c r="K600" s="138"/>
      <c r="L600" s="138"/>
    </row>
    <row r="601" spans="1:12" ht="17.399999999999999">
      <c r="A601" s="144"/>
      <c r="B601" s="153"/>
      <c r="C601" s="138"/>
      <c r="D601" s="138"/>
      <c r="E601" s="138"/>
      <c r="F601" s="138"/>
      <c r="G601" s="138"/>
      <c r="H601" s="138"/>
      <c r="I601" s="138"/>
      <c r="J601" s="138"/>
      <c r="K601" s="138"/>
      <c r="L601" s="138"/>
    </row>
    <row r="602" spans="1:12" ht="17.399999999999999">
      <c r="A602" s="144"/>
      <c r="B602" s="153"/>
      <c r="C602" s="138"/>
      <c r="D602" s="138"/>
      <c r="E602" s="138"/>
      <c r="F602" s="138"/>
      <c r="G602" s="138"/>
      <c r="H602" s="138"/>
      <c r="I602" s="138"/>
      <c r="J602" s="138"/>
      <c r="K602" s="138"/>
      <c r="L602" s="138"/>
    </row>
    <row r="603" spans="1:12" ht="17.399999999999999">
      <c r="A603" s="144"/>
      <c r="B603" s="142" t="s">
        <v>36</v>
      </c>
      <c r="C603" s="139"/>
      <c r="D603" s="139" t="s">
        <v>31</v>
      </c>
      <c r="E603" s="140"/>
      <c r="F603" s="140" t="s">
        <v>233</v>
      </c>
      <c r="G603" s="140" t="s">
        <v>81</v>
      </c>
      <c r="H603" s="138"/>
      <c r="I603" s="138"/>
      <c r="J603" s="138"/>
      <c r="K603" s="138"/>
      <c r="L603" s="138"/>
    </row>
    <row r="604" spans="1:12" ht="17.399999999999999">
      <c r="A604" s="321" t="s">
        <v>232</v>
      </c>
      <c r="B604" s="143"/>
      <c r="C604" s="140"/>
      <c r="D604" s="140"/>
      <c r="E604" s="140"/>
      <c r="F604" s="140"/>
      <c r="G604" s="138"/>
      <c r="H604" s="138"/>
      <c r="I604" s="138"/>
      <c r="J604" s="138"/>
      <c r="K604" s="138"/>
      <c r="L604" s="138"/>
    </row>
    <row r="605" spans="1:12" ht="17.399999999999999">
      <c r="A605" s="321"/>
      <c r="B605" s="143">
        <v>1.6</v>
      </c>
      <c r="C605" s="140" t="s">
        <v>33</v>
      </c>
      <c r="D605" s="143">
        <v>0.5</v>
      </c>
      <c r="E605" s="143" t="s">
        <v>33</v>
      </c>
      <c r="F605" s="143">
        <v>2</v>
      </c>
      <c r="G605" s="143">
        <f>B605*D605*F605</f>
        <v>1.6</v>
      </c>
      <c r="H605" s="138"/>
      <c r="I605" s="138"/>
      <c r="J605" s="138"/>
      <c r="K605" s="138"/>
      <c r="L605" s="138"/>
    </row>
    <row r="606" spans="1:12" ht="17.399999999999999">
      <c r="A606" s="321"/>
      <c r="B606" s="153"/>
      <c r="C606" s="138"/>
      <c r="D606" s="138"/>
      <c r="E606" s="138"/>
      <c r="F606" s="138"/>
      <c r="G606" s="138"/>
      <c r="H606" s="138"/>
      <c r="I606" s="138"/>
      <c r="J606" s="138"/>
      <c r="K606" s="138"/>
      <c r="L606" s="138"/>
    </row>
    <row r="607" spans="1:12" ht="17.399999999999999">
      <c r="A607" s="144"/>
      <c r="B607" s="153"/>
      <c r="C607" s="138"/>
      <c r="D607" s="138"/>
      <c r="E607" s="138"/>
      <c r="F607" s="138"/>
      <c r="G607" s="138"/>
      <c r="H607" s="138"/>
      <c r="I607" s="138"/>
      <c r="J607" s="138"/>
      <c r="K607" s="138"/>
      <c r="L607" s="138"/>
    </row>
    <row r="608" spans="1:12" ht="17.399999999999999">
      <c r="A608" s="144"/>
      <c r="B608" s="153"/>
      <c r="C608" s="138"/>
      <c r="D608" s="138"/>
      <c r="E608" s="138"/>
      <c r="F608" s="138"/>
      <c r="G608" s="138"/>
      <c r="H608" s="138"/>
      <c r="I608" s="138"/>
      <c r="J608" s="138"/>
      <c r="K608" s="138"/>
      <c r="L608" s="138"/>
    </row>
    <row r="609" spans="1:12" ht="17.399999999999999">
      <c r="A609" s="321" t="s">
        <v>343</v>
      </c>
      <c r="B609" s="142" t="s">
        <v>36</v>
      </c>
      <c r="C609" s="139"/>
      <c r="D609" s="139" t="s">
        <v>31</v>
      </c>
      <c r="E609" s="140"/>
      <c r="F609" s="140" t="s">
        <v>344</v>
      </c>
      <c r="G609" s="140" t="s">
        <v>81</v>
      </c>
      <c r="H609" s="138"/>
      <c r="I609" s="138"/>
      <c r="J609" s="138"/>
      <c r="K609" s="138"/>
      <c r="L609" s="138"/>
    </row>
    <row r="610" spans="1:12" ht="17.399999999999999">
      <c r="A610" s="321"/>
      <c r="B610" s="142">
        <v>5.0999999999999996</v>
      </c>
      <c r="C610" s="142"/>
      <c r="D610" s="142">
        <v>1</v>
      </c>
      <c r="E610" s="142"/>
      <c r="F610" s="142">
        <v>2</v>
      </c>
      <c r="G610" s="143">
        <f>B610*D610*F610</f>
        <v>10.199999999999999</v>
      </c>
      <c r="H610" s="138"/>
      <c r="I610" s="138"/>
      <c r="J610" s="138"/>
      <c r="K610" s="138"/>
      <c r="L610" s="138"/>
    </row>
    <row r="611" spans="1:12" ht="17.399999999999999">
      <c r="A611" s="139"/>
      <c r="B611" s="142"/>
      <c r="C611" s="142"/>
      <c r="D611" s="142"/>
      <c r="E611" s="142"/>
      <c r="F611" s="142"/>
      <c r="G611" s="143"/>
      <c r="H611" s="138"/>
      <c r="I611" s="138"/>
      <c r="J611" s="138"/>
      <c r="K611" s="138"/>
      <c r="L611" s="138"/>
    </row>
    <row r="612" spans="1:12" ht="17.399999999999999">
      <c r="A612" s="139"/>
      <c r="B612" s="142"/>
      <c r="C612" s="142"/>
      <c r="D612" s="142"/>
      <c r="E612" s="142"/>
      <c r="F612" s="142"/>
      <c r="G612" s="143"/>
      <c r="H612" s="138"/>
      <c r="I612" s="138"/>
      <c r="J612" s="138"/>
      <c r="K612" s="138"/>
      <c r="L612" s="138"/>
    </row>
    <row r="613" spans="1:12" ht="17.399999999999999">
      <c r="A613" s="144"/>
      <c r="B613" s="143" t="s">
        <v>120</v>
      </c>
      <c r="C613" s="138"/>
      <c r="D613" s="138"/>
      <c r="E613" s="140" t="s">
        <v>32</v>
      </c>
      <c r="F613" s="138"/>
      <c r="G613" s="140" t="s">
        <v>346</v>
      </c>
      <c r="H613" s="140" t="s">
        <v>81</v>
      </c>
      <c r="I613" s="138"/>
      <c r="J613" s="138"/>
      <c r="K613" s="138"/>
      <c r="L613" s="138"/>
    </row>
    <row r="614" spans="1:12" ht="17.399999999999999">
      <c r="A614" s="321" t="s">
        <v>345</v>
      </c>
      <c r="B614" s="140" t="s">
        <v>301</v>
      </c>
      <c r="C614" s="143">
        <v>58.8</v>
      </c>
      <c r="D614" s="139" t="s">
        <v>33</v>
      </c>
      <c r="E614" s="142">
        <v>1.2</v>
      </c>
      <c r="F614" s="140" t="s">
        <v>33</v>
      </c>
      <c r="G614" s="143">
        <v>2</v>
      </c>
      <c r="H614" s="140">
        <f>C614*E614*G614</f>
        <v>141.11999999999998</v>
      </c>
      <c r="I614" s="138"/>
      <c r="J614" s="138"/>
      <c r="K614" s="138"/>
      <c r="L614" s="138"/>
    </row>
    <row r="615" spans="1:12" ht="17.399999999999999">
      <c r="A615" s="321"/>
      <c r="B615" s="153"/>
      <c r="C615" s="138"/>
      <c r="D615" s="138"/>
      <c r="E615" s="138"/>
      <c r="F615" s="138"/>
      <c r="G615" s="138"/>
      <c r="H615" s="138"/>
      <c r="I615" s="138"/>
      <c r="J615" s="138"/>
      <c r="K615" s="138"/>
      <c r="L615" s="138"/>
    </row>
    <row r="616" spans="1:12" ht="17.399999999999999">
      <c r="A616" s="139"/>
      <c r="B616" s="153"/>
      <c r="C616" s="138"/>
      <c r="D616" s="138"/>
      <c r="E616" s="138"/>
      <c r="F616" s="138"/>
      <c r="G616" s="138"/>
      <c r="H616" s="138"/>
      <c r="I616" s="138"/>
      <c r="J616" s="138"/>
      <c r="K616" s="138"/>
      <c r="L616" s="138"/>
    </row>
    <row r="617" spans="1:12" ht="17.399999999999999">
      <c r="A617" s="139"/>
      <c r="B617" s="153"/>
      <c r="C617" s="138"/>
      <c r="D617" s="138"/>
      <c r="E617" s="138"/>
      <c r="F617" s="138"/>
      <c r="G617" s="138"/>
      <c r="H617" s="138"/>
      <c r="I617" s="138"/>
      <c r="J617" s="138"/>
      <c r="K617" s="138"/>
      <c r="L617" s="138"/>
    </row>
    <row r="618" spans="1:12" ht="17.399999999999999">
      <c r="A618" s="138"/>
      <c r="B618" s="140" t="s">
        <v>36</v>
      </c>
      <c r="C618" s="140"/>
      <c r="D618" s="140" t="s">
        <v>32</v>
      </c>
      <c r="E618" s="140"/>
      <c r="F618" s="140" t="s">
        <v>346</v>
      </c>
      <c r="G618" s="140" t="s">
        <v>81</v>
      </c>
      <c r="H618" s="138"/>
      <c r="I618" s="138"/>
      <c r="J618" s="138"/>
      <c r="K618" s="138"/>
      <c r="L618" s="138"/>
    </row>
    <row r="619" spans="1:12" ht="17.399999999999999">
      <c r="A619" s="325" t="s">
        <v>347</v>
      </c>
      <c r="B619" s="143">
        <v>5.92</v>
      </c>
      <c r="C619" s="143" t="s">
        <v>33</v>
      </c>
      <c r="D619" s="142">
        <v>0.7</v>
      </c>
      <c r="E619" s="143" t="s">
        <v>33</v>
      </c>
      <c r="F619" s="143">
        <v>2</v>
      </c>
      <c r="G619" s="143">
        <f>B619*D619*F619</f>
        <v>8.2880000000000003</v>
      </c>
      <c r="H619" s="138"/>
      <c r="I619" s="138"/>
      <c r="J619" s="138"/>
      <c r="K619" s="138"/>
      <c r="L619" s="138"/>
    </row>
    <row r="620" spans="1:12" ht="17.399999999999999">
      <c r="A620" s="325"/>
      <c r="B620" s="143">
        <v>5.89</v>
      </c>
      <c r="C620" s="143" t="s">
        <v>33</v>
      </c>
      <c r="D620" s="142">
        <v>1</v>
      </c>
      <c r="E620" s="143" t="s">
        <v>33</v>
      </c>
      <c r="F620" s="143">
        <v>2</v>
      </c>
      <c r="G620" s="143">
        <f t="shared" ref="G620:G621" si="8">B620*D620*F620</f>
        <v>11.78</v>
      </c>
      <c r="H620" s="138"/>
      <c r="I620" s="138"/>
      <c r="J620" s="138"/>
      <c r="K620" s="138"/>
      <c r="L620" s="138"/>
    </row>
    <row r="621" spans="1:12" ht="17.399999999999999">
      <c r="A621" s="325"/>
      <c r="B621" s="143">
        <v>4.4400000000000004</v>
      </c>
      <c r="C621" s="143" t="s">
        <v>33</v>
      </c>
      <c r="D621" s="142">
        <v>0.7</v>
      </c>
      <c r="E621" s="143" t="s">
        <v>33</v>
      </c>
      <c r="F621" s="143">
        <v>2</v>
      </c>
      <c r="G621" s="143">
        <f t="shared" si="8"/>
        <v>6.2160000000000002</v>
      </c>
      <c r="H621" s="138"/>
      <c r="I621" s="138"/>
      <c r="J621" s="138"/>
      <c r="K621" s="138"/>
      <c r="L621" s="138"/>
    </row>
    <row r="622" spans="1:12" ht="17.399999999999999">
      <c r="A622" s="139"/>
      <c r="B622" s="138"/>
      <c r="C622" s="138"/>
      <c r="D622" s="144"/>
      <c r="E622" s="153"/>
      <c r="F622" s="173"/>
      <c r="G622" s="138"/>
      <c r="H622" s="138"/>
      <c r="I622" s="138"/>
      <c r="J622" s="138"/>
      <c r="K622" s="138"/>
      <c r="L622" s="138"/>
    </row>
    <row r="623" spans="1:12" ht="17.399999999999999">
      <c r="A623" s="139"/>
      <c r="B623" s="153"/>
      <c r="C623" s="138"/>
      <c r="D623" s="138"/>
      <c r="E623" s="138"/>
      <c r="F623" s="138"/>
      <c r="G623" s="138"/>
      <c r="H623" s="138"/>
      <c r="I623" s="138"/>
      <c r="J623" s="138"/>
      <c r="K623" s="138"/>
      <c r="L623" s="138"/>
    </row>
    <row r="624" spans="1:12" ht="17.399999999999999">
      <c r="A624" s="139"/>
      <c r="B624" s="153"/>
      <c r="C624" s="138"/>
      <c r="D624" s="138"/>
      <c r="E624" s="140" t="s">
        <v>350</v>
      </c>
      <c r="F624" s="140"/>
      <c r="G624" s="140" t="s">
        <v>34</v>
      </c>
      <c r="H624" s="140" t="s">
        <v>81</v>
      </c>
      <c r="I624" s="138"/>
      <c r="J624" s="138"/>
      <c r="K624" s="138"/>
      <c r="L624" s="138"/>
    </row>
    <row r="625" spans="1:12" ht="37.200000000000003" customHeight="1">
      <c r="A625" s="139" t="s">
        <v>348</v>
      </c>
      <c r="B625" s="323" t="s">
        <v>349</v>
      </c>
      <c r="C625" s="323"/>
      <c r="D625" s="323"/>
      <c r="E625" s="142">
        <v>2.4</v>
      </c>
      <c r="F625" s="142" t="s">
        <v>33</v>
      </c>
      <c r="G625" s="142">
        <v>3</v>
      </c>
      <c r="H625" s="142">
        <f>E625*G625</f>
        <v>7.1999999999999993</v>
      </c>
      <c r="I625" s="138"/>
      <c r="J625" s="138"/>
      <c r="K625" s="138"/>
      <c r="L625" s="138"/>
    </row>
    <row r="626" spans="1:12" ht="17.399999999999999">
      <c r="A626" s="139"/>
      <c r="B626" s="153"/>
      <c r="C626" s="138"/>
      <c r="D626" s="138"/>
      <c r="E626" s="138"/>
      <c r="F626" s="138"/>
      <c r="G626" s="138"/>
      <c r="H626" s="138"/>
      <c r="I626" s="138"/>
      <c r="J626" s="138"/>
      <c r="K626" s="138"/>
      <c r="L626" s="138"/>
    </row>
    <row r="627" spans="1:12" ht="17.399999999999999">
      <c r="A627" s="139"/>
      <c r="B627" s="153"/>
      <c r="C627" s="138"/>
      <c r="D627" s="138"/>
      <c r="E627" s="138"/>
      <c r="F627" s="138"/>
      <c r="G627" s="138"/>
      <c r="H627" s="138"/>
      <c r="I627" s="138"/>
      <c r="J627" s="138"/>
      <c r="K627" s="138"/>
      <c r="L627" s="138"/>
    </row>
    <row r="628" spans="1:12" ht="17.399999999999999">
      <c r="A628" s="321" t="s">
        <v>353</v>
      </c>
      <c r="B628" s="140" t="s">
        <v>36</v>
      </c>
      <c r="C628" s="138"/>
      <c r="D628" s="140" t="s">
        <v>31</v>
      </c>
      <c r="E628" s="138"/>
      <c r="F628" s="140" t="s">
        <v>346</v>
      </c>
      <c r="G628" s="140" t="s">
        <v>81</v>
      </c>
      <c r="H628" s="138"/>
      <c r="I628" s="138"/>
      <c r="J628" s="138"/>
      <c r="K628" s="138"/>
      <c r="L628" s="138"/>
    </row>
    <row r="629" spans="1:12" ht="17.399999999999999">
      <c r="A629" s="321"/>
      <c r="B629" s="143">
        <v>1.5</v>
      </c>
      <c r="C629" s="143" t="s">
        <v>33</v>
      </c>
      <c r="D629" s="140">
        <v>0.45</v>
      </c>
      <c r="E629" s="140" t="s">
        <v>33</v>
      </c>
      <c r="F629" s="143">
        <v>3</v>
      </c>
      <c r="G629" s="143">
        <f>B629*D629*F629</f>
        <v>2.0250000000000004</v>
      </c>
      <c r="H629" s="138"/>
      <c r="I629" s="138"/>
      <c r="J629" s="138"/>
      <c r="K629" s="138"/>
      <c r="L629" s="138"/>
    </row>
    <row r="630" spans="1:12" ht="17.399999999999999">
      <c r="A630" s="139"/>
      <c r="B630" s="153"/>
      <c r="C630" s="138"/>
      <c r="D630" s="138"/>
      <c r="E630" s="138"/>
      <c r="F630" s="138"/>
      <c r="G630" s="138"/>
      <c r="H630" s="138"/>
      <c r="I630" s="138"/>
      <c r="J630" s="138"/>
      <c r="K630" s="138"/>
      <c r="L630" s="138"/>
    </row>
    <row r="631" spans="1:12" ht="17.399999999999999">
      <c r="A631" s="139"/>
      <c r="B631" s="153"/>
      <c r="C631" s="138"/>
      <c r="D631" s="138"/>
      <c r="E631" s="138"/>
      <c r="F631" s="138"/>
      <c r="G631" s="138"/>
      <c r="H631" s="138"/>
      <c r="I631" s="138"/>
      <c r="J631" s="138"/>
      <c r="K631" s="138"/>
      <c r="L631" s="138"/>
    </row>
    <row r="632" spans="1:12" ht="48" customHeight="1">
      <c r="A632" s="145" t="s">
        <v>383</v>
      </c>
      <c r="B632" s="146" t="str">
        <f>[4]Sheet1!$A$17402</f>
        <v>17.020.0010-A</v>
      </c>
      <c r="C632" s="320" t="str">
        <f>[4]Sheet1!$B$17402</f>
        <v>ENVERNIZAMENTO DE MADEIRA COM VERNIZ TIPO COPAL BRILHANTE PARA INTERIOR,INCLUSIVE LIXAMENTO,UMA DEMAO DE VERNIZ IMUNIZANTE E IMPERMEABILIZANTE INCOLOR,ANILINA E UMA DEMAO DE ACABAMENTO</v>
      </c>
      <c r="D632" s="320"/>
      <c r="E632" s="320"/>
      <c r="F632" s="320"/>
      <c r="G632" s="320"/>
      <c r="H632" s="320"/>
      <c r="I632" s="320"/>
      <c r="J632" s="320"/>
      <c r="K632" s="145" t="str">
        <f>[4]Sheet1!$I$17402</f>
        <v>M2</v>
      </c>
      <c r="L632" s="147">
        <f>K634</f>
        <v>3.7800000000000002</v>
      </c>
    </row>
    <row r="633" spans="1:12" ht="17.399999999999999">
      <c r="A633" s="139"/>
      <c r="B633" s="153"/>
      <c r="C633" s="138"/>
      <c r="D633" s="138"/>
      <c r="E633" s="138"/>
      <c r="F633" s="138"/>
      <c r="G633" s="140" t="s">
        <v>350</v>
      </c>
      <c r="H633" s="138"/>
      <c r="I633" s="138" t="s">
        <v>34</v>
      </c>
      <c r="J633" s="138"/>
      <c r="K633" s="138" t="s">
        <v>79</v>
      </c>
      <c r="L633" s="138"/>
    </row>
    <row r="634" spans="1:12" ht="17.399999999999999">
      <c r="A634" s="139" t="s">
        <v>348</v>
      </c>
      <c r="B634" s="324" t="s">
        <v>355</v>
      </c>
      <c r="C634" s="324"/>
      <c r="D634" s="324"/>
      <c r="E634" s="324"/>
      <c r="F634" s="324"/>
      <c r="G634" s="140">
        <v>1.26</v>
      </c>
      <c r="H634" s="140" t="s">
        <v>33</v>
      </c>
      <c r="I634" s="143">
        <v>3</v>
      </c>
      <c r="J634" s="138"/>
      <c r="K634" s="140">
        <f>G634*I634</f>
        <v>3.7800000000000002</v>
      </c>
      <c r="L634" s="138"/>
    </row>
    <row r="635" spans="1:12" ht="17.399999999999999">
      <c r="A635" s="139"/>
      <c r="B635" s="153"/>
      <c r="C635" s="138"/>
      <c r="D635" s="138"/>
      <c r="E635" s="138"/>
      <c r="F635" s="138"/>
      <c r="G635" s="138"/>
      <c r="H635" s="138"/>
      <c r="I635" s="138"/>
      <c r="J635" s="138"/>
      <c r="K635" s="138"/>
      <c r="L635" s="138"/>
    </row>
    <row r="636" spans="1:12" ht="17.399999999999999">
      <c r="A636" s="139"/>
      <c r="B636" s="153"/>
      <c r="C636" s="138"/>
      <c r="D636" s="138"/>
      <c r="E636" s="138"/>
      <c r="F636" s="138"/>
      <c r="G636" s="138"/>
      <c r="H636" s="138"/>
      <c r="I636" s="138"/>
      <c r="J636" s="138"/>
      <c r="K636" s="138"/>
      <c r="L636" s="138"/>
    </row>
    <row r="637" spans="1:12" ht="17.399999999999999">
      <c r="A637" s="139"/>
      <c r="B637" s="138"/>
      <c r="C637" s="138"/>
      <c r="D637" s="138"/>
      <c r="E637" s="138"/>
      <c r="F637" s="138"/>
      <c r="G637" s="138"/>
      <c r="H637" s="138"/>
      <c r="I637" s="138"/>
      <c r="J637" s="138"/>
      <c r="K637" s="138"/>
      <c r="L637" s="138"/>
    </row>
    <row r="638" spans="1:12" ht="23.25" customHeight="1">
      <c r="A638" s="137" t="s">
        <v>158</v>
      </c>
      <c r="B638" s="137" t="s">
        <v>1</v>
      </c>
      <c r="C638" s="319" t="str">
        <f>PLANILHA!E72</f>
        <v>APARELHOS HIDRÁULICOS, SANITÁRIOS, MECÂNICOS E ESPORTIVOS</v>
      </c>
      <c r="D638" s="319"/>
      <c r="E638" s="319"/>
      <c r="F638" s="319"/>
      <c r="G638" s="319"/>
      <c r="H638" s="319"/>
      <c r="I638" s="319"/>
      <c r="J638" s="319"/>
      <c r="K638" s="137" t="s">
        <v>10</v>
      </c>
      <c r="L638" s="137" t="s">
        <v>9</v>
      </c>
    </row>
    <row r="639" spans="1:12" ht="42.75" customHeight="1">
      <c r="A639" s="145" t="s">
        <v>159</v>
      </c>
      <c r="B639" s="146" t="str">
        <f>[4]Sheet1!$A$18864</f>
        <v>18.260.0070-A</v>
      </c>
      <c r="C639" s="320" t="str">
        <f>[4]Sheet1!$B$18864</f>
        <v>RELE FOTOELETRICO,PARA COMANDO DE ILUMINACAO EXTERNA,NA TENSAO DE 220V E CARGA MAXIMA DE 1.000W.FORNECIMENTO E COLOCACAO</v>
      </c>
      <c r="D639" s="320"/>
      <c r="E639" s="320"/>
      <c r="F639" s="320"/>
      <c r="G639" s="320"/>
      <c r="H639" s="320"/>
      <c r="I639" s="320"/>
      <c r="J639" s="320"/>
      <c r="K639" s="145" t="str">
        <f>PLANILHA!F73</f>
        <v>UN</v>
      </c>
      <c r="L639" s="147">
        <f>B643</f>
        <v>8</v>
      </c>
    </row>
    <row r="640" spans="1:12" ht="17.399999999999999">
      <c r="A640" s="138"/>
      <c r="B640" s="138"/>
      <c r="C640" s="138"/>
      <c r="D640" s="138"/>
      <c r="E640" s="138"/>
      <c r="F640" s="138"/>
      <c r="G640" s="138"/>
      <c r="H640" s="138"/>
      <c r="I640" s="138"/>
      <c r="J640" s="138"/>
      <c r="K640" s="138"/>
      <c r="L640" s="138"/>
    </row>
    <row r="641" spans="1:12" ht="17.399999999999999">
      <c r="A641" s="138"/>
      <c r="B641" s="138"/>
      <c r="C641" s="138"/>
      <c r="D641" s="138"/>
      <c r="E641" s="138"/>
      <c r="F641" s="138"/>
      <c r="G641" s="138"/>
      <c r="H641" s="138"/>
      <c r="I641" s="138"/>
      <c r="J641" s="138"/>
      <c r="K641" s="138"/>
      <c r="L641" s="138"/>
    </row>
    <row r="642" spans="1:12" ht="17.399999999999999">
      <c r="A642" s="321" t="s">
        <v>356</v>
      </c>
      <c r="B642" s="140"/>
      <c r="C642" s="140"/>
      <c r="D642" s="350"/>
      <c r="E642" s="350"/>
      <c r="F642" s="140"/>
      <c r="G642" s="138"/>
      <c r="H642" s="138"/>
      <c r="I642" s="138"/>
      <c r="J642" s="138"/>
      <c r="K642" s="138"/>
      <c r="L642" s="138"/>
    </row>
    <row r="643" spans="1:12" ht="17.399999999999999">
      <c r="A643" s="321"/>
      <c r="B643" s="143">
        <v>8</v>
      </c>
      <c r="C643" s="140" t="s">
        <v>179</v>
      </c>
      <c r="D643" s="324"/>
      <c r="E643" s="324"/>
      <c r="F643" s="143"/>
      <c r="G643" s="140"/>
      <c r="H643" s="138"/>
      <c r="I643" s="138"/>
      <c r="J643" s="138"/>
      <c r="K643" s="138"/>
      <c r="L643" s="138"/>
    </row>
    <row r="644" spans="1:12" ht="17.399999999999999">
      <c r="A644" s="321"/>
      <c r="B644" s="138"/>
      <c r="C644" s="138"/>
      <c r="D644" s="138"/>
      <c r="E644" s="138"/>
      <c r="F644" s="138"/>
      <c r="G644" s="138"/>
      <c r="H644" s="138"/>
      <c r="I644" s="138"/>
      <c r="J644" s="138"/>
      <c r="K644" s="138"/>
      <c r="L644" s="138"/>
    </row>
    <row r="645" spans="1:12" ht="17.399999999999999">
      <c r="A645" s="138"/>
      <c r="B645" s="138"/>
      <c r="C645" s="138"/>
      <c r="D645" s="138"/>
      <c r="E645" s="138"/>
      <c r="F645" s="138"/>
      <c r="G645" s="138"/>
      <c r="H645" s="138"/>
      <c r="I645" s="138"/>
      <c r="J645" s="138"/>
      <c r="K645" s="138"/>
      <c r="L645" s="138"/>
    </row>
    <row r="647" spans="1:12" ht="42.75" customHeight="1">
      <c r="A647" s="145" t="s">
        <v>162</v>
      </c>
      <c r="B647" s="146" t="str">
        <f>PLANILHA!C74</f>
        <v>18.260.0046-A</v>
      </c>
      <c r="C647" s="320" t="str">
        <f>PLANILHA!E74</f>
        <v>BRACO PARA ILUMINACAO DE RUAS,EM TUBO DE ACO GALVANIZADO COM DIAMETRO DE=60,3MM,PARA FIXACAO EM POSTE OU PAREDE,PROJECAO HORIZONTAL=2530MM,PROJECAO VERTICAL=2180MM.FORNECIMENTO E COLOCACAO</v>
      </c>
      <c r="D647" s="320"/>
      <c r="E647" s="320"/>
      <c r="F647" s="320"/>
      <c r="G647" s="320"/>
      <c r="H647" s="320"/>
      <c r="I647" s="320"/>
      <c r="J647" s="320"/>
      <c r="K647" s="145" t="str">
        <f>PLANILHA!F74</f>
        <v>UN</v>
      </c>
      <c r="L647" s="147">
        <f>B651</f>
        <v>12</v>
      </c>
    </row>
    <row r="650" spans="1:12" ht="17.399999999999999">
      <c r="A650" s="321" t="s">
        <v>190</v>
      </c>
      <c r="B650" s="140"/>
      <c r="C650" s="142"/>
    </row>
    <row r="651" spans="1:12" ht="17.399999999999999">
      <c r="A651" s="321"/>
      <c r="B651" s="143">
        <v>12</v>
      </c>
      <c r="C651" s="142" t="s">
        <v>179</v>
      </c>
    </row>
    <row r="652" spans="1:12" ht="17.399999999999999">
      <c r="A652" s="321"/>
      <c r="B652" s="138"/>
    </row>
    <row r="653" spans="1:12" ht="17.399999999999999">
      <c r="A653" s="139"/>
      <c r="B653" s="138"/>
    </row>
    <row r="654" spans="1:12" ht="17.399999999999999">
      <c r="A654" s="139"/>
      <c r="B654" s="138"/>
    </row>
    <row r="655" spans="1:12" ht="42.75" customHeight="1">
      <c r="A655" s="145" t="s">
        <v>163</v>
      </c>
      <c r="B655" s="146" t="str">
        <f>[4]Sheet1!$A$20674</f>
        <v>20.092.0001-A</v>
      </c>
      <c r="C655" s="320" t="str">
        <f>[4]Sheet1!$B$20674</f>
        <v>AREIA,INCLUSIVE TRANPORTE,PARA REGIAO METROPOLITANA DO RIO DE JANEIRO.FORNECIMENTO</v>
      </c>
      <c r="D655" s="320"/>
      <c r="E655" s="320"/>
      <c r="F655" s="320"/>
      <c r="G655" s="320"/>
      <c r="H655" s="320"/>
      <c r="I655" s="320"/>
      <c r="J655" s="320"/>
      <c r="K655" s="145" t="str">
        <f>[4]Sheet1!$I$20674</f>
        <v>M3</v>
      </c>
      <c r="L655" s="147">
        <f>E658</f>
        <v>19.136000000000003</v>
      </c>
    </row>
    <row r="656" spans="1:12" ht="17.399999999999999">
      <c r="A656" s="139"/>
      <c r="B656" s="139"/>
    </row>
    <row r="657" spans="1:12" ht="17.399999999999999">
      <c r="A657" s="321" t="s">
        <v>357</v>
      </c>
      <c r="B657" s="139" t="s">
        <v>114</v>
      </c>
      <c r="D657" s="140" t="s">
        <v>32</v>
      </c>
      <c r="E657" s="140" t="s">
        <v>79</v>
      </c>
    </row>
    <row r="658" spans="1:12" ht="17.399999999999999">
      <c r="A658" s="321"/>
      <c r="B658" s="141">
        <v>191.36</v>
      </c>
      <c r="C658" s="252" t="s">
        <v>33</v>
      </c>
      <c r="D658" s="143">
        <v>0.1</v>
      </c>
      <c r="E658" s="143">
        <f>B658*D658</f>
        <v>19.136000000000003</v>
      </c>
    </row>
    <row r="659" spans="1:12" ht="17.399999999999999">
      <c r="A659" s="139"/>
      <c r="B659" s="138"/>
      <c r="E659" s="252"/>
    </row>
    <row r="660" spans="1:12" ht="17.399999999999999">
      <c r="A660" s="139"/>
      <c r="B660" s="138"/>
    </row>
    <row r="661" spans="1:12" ht="42.75" customHeight="1">
      <c r="A661" s="145" t="s">
        <v>358</v>
      </c>
      <c r="B661" s="146" t="str">
        <f>[4]Sheet1!$A$18770</f>
        <v>18.200.0002-A</v>
      </c>
      <c r="C661" s="320" t="str">
        <f>[4]Sheet1!$B$18770</f>
        <v>POSTE PARA VOLEIBOL EM TUBO DE FERRO GALVANIZADO,COM CATRACA E BUCHAS.FORNECIMENTO</v>
      </c>
      <c r="D661" s="320"/>
      <c r="E661" s="320"/>
      <c r="F661" s="320"/>
      <c r="G661" s="320"/>
      <c r="H661" s="320"/>
      <c r="I661" s="320"/>
      <c r="J661" s="320"/>
      <c r="K661" s="145" t="str">
        <f>[4]Sheet1!$I$18770</f>
        <v>PAR</v>
      </c>
      <c r="L661" s="147">
        <f>B663</f>
        <v>1</v>
      </c>
    </row>
    <row r="662" spans="1:12" ht="17.399999999999999">
      <c r="A662" s="139"/>
      <c r="B662" s="138"/>
    </row>
    <row r="663" spans="1:12" ht="17.399999999999999">
      <c r="A663" s="321" t="s">
        <v>357</v>
      </c>
      <c r="B663" s="143">
        <v>1</v>
      </c>
      <c r="C663" s="142" t="s">
        <v>149</v>
      </c>
    </row>
    <row r="664" spans="1:12" ht="17.399999999999999">
      <c r="A664" s="321"/>
      <c r="B664" s="138"/>
    </row>
    <row r="665" spans="1:12" ht="17.399999999999999">
      <c r="A665" s="139"/>
      <c r="B665" s="138"/>
    </row>
    <row r="666" spans="1:12" ht="42.75" customHeight="1">
      <c r="A666" s="145" t="s">
        <v>359</v>
      </c>
      <c r="B666" s="146" t="str">
        <f>[4]Sheet1!$A$18772</f>
        <v>18.200.0003-A</v>
      </c>
      <c r="C666" s="320" t="str">
        <f>[4]Sheet1!$B$18772</f>
        <v>REDE DE VOLEIBOL OFICIAL COM CABO DE ACO.FORNECIMENTO</v>
      </c>
      <c r="D666" s="320"/>
      <c r="E666" s="320"/>
      <c r="F666" s="320"/>
      <c r="G666" s="320"/>
      <c r="H666" s="320"/>
      <c r="I666" s="320"/>
      <c r="J666" s="320"/>
      <c r="K666" s="145" t="str">
        <f>[4]Sheet1!$I$18772</f>
        <v>UN</v>
      </c>
      <c r="L666" s="147">
        <f>B668</f>
        <v>1</v>
      </c>
    </row>
    <row r="667" spans="1:12" ht="17.399999999999999">
      <c r="A667" s="139"/>
      <c r="B667" s="138"/>
    </row>
    <row r="668" spans="1:12" ht="17.399999999999999">
      <c r="A668" s="321" t="s">
        <v>357</v>
      </c>
      <c r="B668" s="143">
        <v>1</v>
      </c>
      <c r="C668" s="142" t="s">
        <v>149</v>
      </c>
    </row>
    <row r="669" spans="1:12" ht="17.399999999999999">
      <c r="A669" s="321"/>
      <c r="B669" s="138"/>
    </row>
    <row r="670" spans="1:12" ht="17.399999999999999">
      <c r="A670" s="139"/>
      <c r="B670" s="138"/>
    </row>
    <row r="672" spans="1:12" ht="28.5" customHeight="1">
      <c r="A672" s="137" t="s">
        <v>166</v>
      </c>
      <c r="B672" s="137" t="s">
        <v>1</v>
      </c>
      <c r="C672" s="319" t="str">
        <f>PLANILHA!E79</f>
        <v>ILUMINAÇÃO PÚBLICA</v>
      </c>
      <c r="D672" s="319"/>
      <c r="E672" s="319"/>
      <c r="F672" s="319"/>
      <c r="G672" s="319"/>
      <c r="H672" s="319"/>
      <c r="I672" s="319"/>
      <c r="J672" s="319"/>
      <c r="K672" s="137" t="s">
        <v>10</v>
      </c>
      <c r="L672" s="137" t="s">
        <v>9</v>
      </c>
    </row>
    <row r="673" spans="1:12" ht="55.5" customHeight="1">
      <c r="A673" s="145" t="s">
        <v>168</v>
      </c>
      <c r="B673" s="146" t="str">
        <f>PLANILHA!C80</f>
        <v>21.001.0160-A</v>
      </c>
      <c r="C673" s="320" t="str">
        <f>PLANILHA!E80</f>
        <v>ASSENTAMENTO DE POSTE RETO,DE ACO DE 3,50 ATE 6,00M,COM FLANGE DE ACO SOLDADO NA SUA BASE,FIXADO POR PARAFUSOS CHUMBADORES ENGASTADOS EM FUNDACAO DE CONCRETO,EXCLUSIVE FUNDACAO EFORNECIMENTO DO POSTE</v>
      </c>
      <c r="D673" s="320"/>
      <c r="E673" s="320"/>
      <c r="F673" s="320"/>
      <c r="G673" s="320"/>
      <c r="H673" s="320"/>
      <c r="I673" s="320"/>
      <c r="J673" s="320"/>
      <c r="K673" s="145" t="str">
        <f>PLANILHA!F80</f>
        <v>UN</v>
      </c>
      <c r="L673" s="147">
        <f>B677</f>
        <v>6</v>
      </c>
    </row>
    <row r="676" spans="1:12" ht="17.399999999999999">
      <c r="A676" s="321" t="s">
        <v>191</v>
      </c>
      <c r="B676" s="140"/>
      <c r="C676" s="142"/>
    </row>
    <row r="677" spans="1:12" ht="17.399999999999999">
      <c r="A677" s="321"/>
      <c r="B677" s="143">
        <v>6</v>
      </c>
      <c r="C677" s="142" t="s">
        <v>179</v>
      </c>
    </row>
    <row r="678" spans="1:12" ht="17.399999999999999">
      <c r="A678" s="321"/>
      <c r="B678" s="138"/>
    </row>
    <row r="679" spans="1:12" ht="55.5" customHeight="1">
      <c r="A679" s="145" t="s">
        <v>169</v>
      </c>
      <c r="B679" s="146" t="str">
        <f>[4]Sheet1!$A$20894</f>
        <v>21.001.0010-A</v>
      </c>
      <c r="C679" s="320" t="str">
        <f>[4]Sheet1!$B$20894</f>
        <v>ASSENTAMENTO DE POSTE DE CONCRETO,CIRCULAR,RETO DE 9,00M,COM CABECA DE CONCRETO,EXCLUSIVE FORNECIMENTO DO POSTE E DA CABECA</v>
      </c>
      <c r="D679" s="320"/>
      <c r="E679" s="320"/>
      <c r="F679" s="320"/>
      <c r="G679" s="320"/>
      <c r="H679" s="320"/>
      <c r="I679" s="320"/>
      <c r="J679" s="320"/>
      <c r="K679" s="145" t="str">
        <f>K673</f>
        <v>UN</v>
      </c>
      <c r="L679" s="147">
        <f>B683</f>
        <v>2</v>
      </c>
    </row>
    <row r="680" spans="1:12" ht="17.399999999999999">
      <c r="A680" s="139"/>
      <c r="B680" s="138"/>
    </row>
    <row r="681" spans="1:12" ht="17.399999999999999">
      <c r="A681" s="139"/>
      <c r="B681" s="138"/>
    </row>
    <row r="682" spans="1:12" ht="17.399999999999999">
      <c r="A682" s="321" t="s">
        <v>360</v>
      </c>
      <c r="B682" s="140"/>
      <c r="C682" s="142"/>
    </row>
    <row r="683" spans="1:12" ht="17.399999999999999">
      <c r="A683" s="321"/>
      <c r="B683" s="143">
        <v>2</v>
      </c>
      <c r="C683" s="142" t="s">
        <v>179</v>
      </c>
    </row>
    <row r="684" spans="1:12" ht="17.399999999999999">
      <c r="A684" s="321"/>
      <c r="B684" s="138"/>
    </row>
    <row r="685" spans="1:12" ht="17.399999999999999">
      <c r="A685" s="139"/>
      <c r="B685" s="138"/>
    </row>
    <row r="686" spans="1:12" ht="66" customHeight="1">
      <c r="A686" s="145" t="s">
        <v>170</v>
      </c>
      <c r="B686" s="146" t="str">
        <f>[5]Sheet1!$A$20956</f>
        <v>21.003.0053-A</v>
      </c>
      <c r="C686" s="320" t="str">
        <f>[5]Sheet1!$B$20956</f>
        <v>POSTE DE ACO,RETO,CONICO CONTINUO,ALTURA DE 3,50M,COM SAPATA E BASE(PADRAO RIO CIDADE CATETE).FORNECIMENTO</v>
      </c>
      <c r="D686" s="320"/>
      <c r="E686" s="320"/>
      <c r="F686" s="320"/>
      <c r="G686" s="320"/>
      <c r="H686" s="320"/>
      <c r="I686" s="320"/>
      <c r="J686" s="320"/>
      <c r="K686" s="145" t="str">
        <f>PLANILHA!F81</f>
        <v>UN</v>
      </c>
      <c r="L686" s="147">
        <f>B690</f>
        <v>6</v>
      </c>
    </row>
    <row r="687" spans="1:12" ht="17.399999999999999">
      <c r="A687" s="139"/>
      <c r="B687" s="138"/>
    </row>
    <row r="688" spans="1:12" ht="17.399999999999999">
      <c r="A688" s="139"/>
      <c r="B688" s="138"/>
    </row>
    <row r="689" spans="1:12" ht="17.399999999999999">
      <c r="A689" s="321" t="s">
        <v>230</v>
      </c>
      <c r="B689" s="140"/>
    </row>
    <row r="690" spans="1:12" ht="17.399999999999999">
      <c r="A690" s="321"/>
      <c r="B690" s="143">
        <v>6</v>
      </c>
      <c r="C690" s="142" t="s">
        <v>179</v>
      </c>
    </row>
    <row r="691" spans="1:12" ht="17.399999999999999">
      <c r="A691" s="321"/>
      <c r="B691" s="138"/>
    </row>
    <row r="692" spans="1:12" ht="17.399999999999999">
      <c r="A692" s="139"/>
      <c r="B692" s="138"/>
    </row>
    <row r="693" spans="1:12" ht="66" customHeight="1">
      <c r="A693" s="145" t="s">
        <v>172</v>
      </c>
      <c r="B693" s="146" t="str">
        <f>[4]Sheet1!$A$20938</f>
        <v>21.002.0010-A</v>
      </c>
      <c r="C693" s="320" t="str">
        <f>[4]Sheet1!$B$20938</f>
        <v>POSTE DE CONCRETO COM SECAO CIRCULAR,RETO,COM 9,00M DE COMPRIMENTO,TIPO LEVE,EXCLUSIVE TRANSPORTE.FORNECIMENTO</v>
      </c>
      <c r="D693" s="320"/>
      <c r="E693" s="320"/>
      <c r="F693" s="320"/>
      <c r="G693" s="320"/>
      <c r="H693" s="320"/>
      <c r="I693" s="320"/>
      <c r="J693" s="320"/>
      <c r="K693" s="145" t="str">
        <f>K686</f>
        <v>UN</v>
      </c>
      <c r="L693" s="147">
        <f>B696</f>
        <v>2</v>
      </c>
    </row>
    <row r="694" spans="1:12" ht="17.399999999999999">
      <c r="A694" s="139"/>
      <c r="B694" s="138"/>
    </row>
    <row r="695" spans="1:12" ht="17.399999999999999">
      <c r="A695" s="321" t="s">
        <v>361</v>
      </c>
      <c r="B695" s="140"/>
    </row>
    <row r="696" spans="1:12" ht="17.399999999999999">
      <c r="A696" s="321"/>
      <c r="B696" s="143">
        <v>2</v>
      </c>
      <c r="C696" s="142" t="s">
        <v>179</v>
      </c>
    </row>
    <row r="697" spans="1:12" ht="17.399999999999999">
      <c r="A697" s="321"/>
      <c r="B697" s="138"/>
    </row>
    <row r="698" spans="1:12" ht="17.399999999999999">
      <c r="A698" s="139"/>
      <c r="B698" s="138"/>
    </row>
    <row r="701" spans="1:12" ht="66" customHeight="1">
      <c r="A701" s="145" t="s">
        <v>173</v>
      </c>
      <c r="B701" s="146" t="str">
        <f>[5]Sheet1!$A$21124</f>
        <v>21.011.0010-A</v>
      </c>
      <c r="C701" s="320" t="str">
        <f>[5]Sheet1!$B$21124</f>
        <v>FUNDACAO SIMPLES DE CONCRETO PRE-MOLDADO,PROJETO RIOLUZ,COMCHUMBADORES DE ACO,PROVIDO DE ARRUELAS E PORCAS PARA FIXACAODE POSTE RETO DE ACO,DE 3,50 ATE 6,00M,EXCLUSIVE O POSTE E CHUMBADORES</v>
      </c>
      <c r="D701" s="320"/>
      <c r="E701" s="320"/>
      <c r="F701" s="320"/>
      <c r="G701" s="320"/>
      <c r="H701" s="320"/>
      <c r="I701" s="320"/>
      <c r="J701" s="320"/>
      <c r="K701" s="145" t="str">
        <f>K673</f>
        <v>UN</v>
      </c>
      <c r="L701" s="147">
        <f>B705</f>
        <v>6</v>
      </c>
    </row>
    <row r="704" spans="1:12" ht="17.399999999999999">
      <c r="A704" s="321" t="s">
        <v>192</v>
      </c>
      <c r="B704" s="140"/>
      <c r="C704" s="142"/>
    </row>
    <row r="705" spans="1:12" ht="17.399999999999999">
      <c r="A705" s="321"/>
      <c r="B705" s="143">
        <v>6</v>
      </c>
      <c r="C705" s="142" t="s">
        <v>179</v>
      </c>
    </row>
    <row r="706" spans="1:12" ht="17.399999999999999">
      <c r="A706" s="321"/>
      <c r="B706" s="138"/>
    </row>
    <row r="707" spans="1:12" ht="17.399999999999999">
      <c r="A707" s="139"/>
      <c r="B707" s="138"/>
    </row>
    <row r="708" spans="1:12" ht="66" customHeight="1">
      <c r="A708" s="145" t="s">
        <v>175</v>
      </c>
      <c r="B708" s="146" t="str">
        <f>[4]Sheet1!$A$21140</f>
        <v>21.011.0030-A</v>
      </c>
      <c r="C708" s="320" t="str">
        <f>[4]Sheet1!$B$21140</f>
        <v>FUNDACAO ESPECIAL PARA FIXACAO DE POSTE DE CONCRETO,CIRCULAR,RETO,DE 9,00M,EM TERRENO PANTANOSO OU ATERRADO,CONFORME PROJETO NºA4-1651-PD,RIOLUZ,EXCLUSIVE O POSTE</v>
      </c>
      <c r="D708" s="320"/>
      <c r="E708" s="320"/>
      <c r="F708" s="320"/>
      <c r="G708" s="320"/>
      <c r="H708" s="320"/>
      <c r="I708" s="320"/>
      <c r="J708" s="320"/>
      <c r="K708" s="145" t="str">
        <f>K701</f>
        <v>UN</v>
      </c>
      <c r="L708" s="147">
        <f>B711</f>
        <v>2</v>
      </c>
    </row>
    <row r="709" spans="1:12" ht="17.399999999999999">
      <c r="A709" s="139"/>
      <c r="B709" s="138"/>
    </row>
    <row r="710" spans="1:12" ht="17.399999999999999">
      <c r="A710" s="321" t="s">
        <v>362</v>
      </c>
      <c r="B710" s="140"/>
      <c r="C710" s="142"/>
    </row>
    <row r="711" spans="1:12" ht="17.399999999999999">
      <c r="A711" s="321"/>
      <c r="B711" s="143">
        <v>2</v>
      </c>
      <c r="C711" s="142" t="s">
        <v>179</v>
      </c>
    </row>
    <row r="712" spans="1:12" ht="17.399999999999999">
      <c r="A712" s="321"/>
      <c r="B712" s="138"/>
    </row>
    <row r="713" spans="1:12" ht="17.399999999999999">
      <c r="A713" s="139"/>
      <c r="B713" s="138"/>
    </row>
    <row r="714" spans="1:12" ht="17.399999999999999">
      <c r="A714" s="139"/>
      <c r="B714" s="138"/>
    </row>
    <row r="716" spans="1:12" ht="66" customHeight="1">
      <c r="A716" s="145" t="s">
        <v>176</v>
      </c>
      <c r="B716" s="146" t="str">
        <f>'[6]MEMÓRIA '!$B$395</f>
        <v>COTAÇÃO</v>
      </c>
      <c r="C716" s="322" t="str">
        <f>'[6]MEMÓRIA '!$C$395:$J$395</f>
        <v>LUMINARIA DE LED PARA ILUMINACAO PUBLICA 100W.FORNECIMENTO</v>
      </c>
      <c r="D716" s="320"/>
      <c r="E716" s="320"/>
      <c r="F716" s="320"/>
      <c r="G716" s="320"/>
      <c r="H716" s="320"/>
      <c r="I716" s="320"/>
      <c r="J716" s="320"/>
      <c r="K716" s="145" t="str">
        <f>PLANILHA!F83</f>
        <v>UN</v>
      </c>
      <c r="L716" s="147">
        <v>12</v>
      </c>
    </row>
    <row r="717" spans="1:12" ht="17.399999999999999">
      <c r="A717" s="138"/>
      <c r="B717" s="138"/>
      <c r="C717" s="138"/>
      <c r="D717" s="138"/>
      <c r="E717" s="138"/>
      <c r="F717" s="138"/>
      <c r="G717" s="138"/>
      <c r="H717" s="138"/>
      <c r="I717" s="138"/>
      <c r="J717" s="138"/>
      <c r="K717" s="138"/>
      <c r="L717" s="138"/>
    </row>
    <row r="718" spans="1:12" ht="17.399999999999999">
      <c r="A718" s="138"/>
      <c r="B718" s="138"/>
      <c r="C718" s="138"/>
      <c r="D718" s="138"/>
      <c r="E718" s="138"/>
      <c r="F718" s="138"/>
      <c r="G718" s="138"/>
      <c r="H718" s="138"/>
      <c r="I718" s="138"/>
      <c r="J718" s="138"/>
      <c r="K718" s="138"/>
      <c r="L718" s="138"/>
    </row>
    <row r="719" spans="1:12" ht="17.399999999999999">
      <c r="A719" s="138"/>
      <c r="B719" s="138"/>
      <c r="C719" s="138"/>
      <c r="D719" s="138"/>
      <c r="E719" s="138"/>
      <c r="F719" s="138"/>
      <c r="G719" s="138"/>
      <c r="H719" s="138"/>
      <c r="I719" s="138"/>
      <c r="J719" s="138"/>
      <c r="K719" s="138"/>
      <c r="L719" s="138"/>
    </row>
    <row r="720" spans="1:12" ht="17.399999999999999">
      <c r="A720" s="326" t="s">
        <v>317</v>
      </c>
      <c r="B720" s="327"/>
      <c r="C720" s="240" t="s">
        <v>318</v>
      </c>
      <c r="D720" s="241" t="s">
        <v>319</v>
      </c>
      <c r="E720" s="242" t="s">
        <v>320</v>
      </c>
      <c r="F720" s="138"/>
      <c r="G720" s="138"/>
      <c r="H720" s="138"/>
      <c r="I720" s="138"/>
      <c r="J720" s="138"/>
      <c r="K720" s="138"/>
      <c r="L720" s="138"/>
    </row>
    <row r="721" spans="1:12" ht="68.400000000000006" customHeight="1">
      <c r="A721" s="326" t="s">
        <v>363</v>
      </c>
      <c r="B721" s="327"/>
      <c r="C721" s="255" t="s">
        <v>364</v>
      </c>
      <c r="D721" s="244">
        <v>145.9</v>
      </c>
      <c r="E721" s="245">
        <v>45299</v>
      </c>
      <c r="F721" s="138"/>
      <c r="G721" s="138"/>
      <c r="H721" s="138"/>
      <c r="I721" s="138"/>
      <c r="J721" s="138"/>
      <c r="K721" s="138"/>
      <c r="L721" s="138"/>
    </row>
    <row r="722" spans="1:12" ht="45">
      <c r="A722" s="326" t="s">
        <v>365</v>
      </c>
      <c r="B722" s="327"/>
      <c r="C722" s="253" t="s">
        <v>366</v>
      </c>
      <c r="D722" s="244">
        <v>210.8</v>
      </c>
      <c r="E722" s="245">
        <v>45299</v>
      </c>
      <c r="F722" s="138"/>
      <c r="G722" s="138"/>
      <c r="H722" s="138"/>
      <c r="I722" s="138"/>
      <c r="J722" s="138"/>
      <c r="K722" s="138"/>
      <c r="L722" s="138"/>
    </row>
    <row r="723" spans="1:12" ht="30">
      <c r="A723" s="328" t="s">
        <v>367</v>
      </c>
      <c r="B723" s="329"/>
      <c r="C723" s="254" t="s">
        <v>368</v>
      </c>
      <c r="D723" s="247">
        <v>225.5</v>
      </c>
      <c r="E723" s="245">
        <v>45299</v>
      </c>
      <c r="F723" s="138"/>
      <c r="G723" s="138"/>
      <c r="H723" s="138"/>
      <c r="I723" s="138"/>
      <c r="J723" s="138"/>
      <c r="K723" s="138"/>
      <c r="L723" s="138"/>
    </row>
    <row r="724" spans="1:12" ht="17.399999999999999">
      <c r="A724" s="248"/>
      <c r="B724" s="248"/>
      <c r="C724" s="249" t="s">
        <v>327</v>
      </c>
      <c r="D724" s="250">
        <f>D722</f>
        <v>210.8</v>
      </c>
      <c r="E724" s="248"/>
      <c r="F724" s="138"/>
      <c r="G724" s="138"/>
      <c r="H724" s="138"/>
      <c r="I724" s="138"/>
      <c r="J724" s="138"/>
      <c r="K724" s="138"/>
      <c r="L724" s="138"/>
    </row>
    <row r="725" spans="1:12" ht="17.399999999999999">
      <c r="A725" s="138"/>
      <c r="B725" s="138"/>
      <c r="C725" s="138"/>
      <c r="D725" s="138"/>
      <c r="E725" s="138"/>
      <c r="F725" s="138"/>
      <c r="G725" s="138"/>
      <c r="H725" s="138"/>
      <c r="I725" s="138"/>
      <c r="J725" s="138"/>
      <c r="K725" s="138"/>
      <c r="L725" s="138"/>
    </row>
    <row r="726" spans="1:12" ht="17.399999999999999">
      <c r="A726" s="138"/>
      <c r="B726" s="138"/>
      <c r="C726" s="138"/>
      <c r="D726" s="138"/>
      <c r="E726" s="138"/>
      <c r="F726" s="138"/>
      <c r="G726" s="138"/>
      <c r="H726" s="138"/>
      <c r="I726" s="138"/>
      <c r="J726" s="138"/>
      <c r="K726" s="138"/>
      <c r="L726" s="138"/>
    </row>
    <row r="727" spans="1:12" ht="17.399999999999999">
      <c r="A727" s="321" t="s">
        <v>369</v>
      </c>
      <c r="B727" s="140"/>
      <c r="C727" s="142"/>
      <c r="D727" s="138"/>
      <c r="E727" s="138"/>
      <c r="F727" s="138"/>
      <c r="G727" s="138"/>
      <c r="H727" s="138"/>
      <c r="I727" s="138"/>
      <c r="J727" s="138"/>
      <c r="K727" s="138"/>
      <c r="L727" s="138"/>
    </row>
    <row r="728" spans="1:12" ht="17.399999999999999">
      <c r="A728" s="321"/>
      <c r="B728" s="143">
        <v>12</v>
      </c>
      <c r="C728" s="142" t="s">
        <v>179</v>
      </c>
      <c r="D728" s="138"/>
      <c r="E728" s="138"/>
      <c r="F728" s="138"/>
      <c r="G728" s="138"/>
      <c r="H728" s="138"/>
      <c r="I728" s="138"/>
      <c r="J728" s="138"/>
      <c r="K728" s="138"/>
      <c r="L728" s="138"/>
    </row>
    <row r="729" spans="1:12" ht="17.399999999999999">
      <c r="A729" s="321"/>
      <c r="B729" s="138"/>
      <c r="D729" s="138"/>
      <c r="E729" s="138"/>
      <c r="F729" s="138"/>
      <c r="G729" s="138"/>
      <c r="H729" s="138"/>
      <c r="I729" s="138"/>
      <c r="J729" s="138"/>
      <c r="K729" s="138"/>
      <c r="L729" s="138"/>
    </row>
    <row r="730" spans="1:12" ht="17.399999999999999">
      <c r="A730" s="138"/>
      <c r="B730" s="138"/>
      <c r="C730" s="138"/>
      <c r="D730" s="138"/>
      <c r="E730" s="138"/>
      <c r="F730" s="138"/>
      <c r="G730" s="138"/>
      <c r="H730" s="138"/>
      <c r="I730" s="138"/>
      <c r="J730" s="138"/>
      <c r="K730" s="138"/>
      <c r="L730" s="138"/>
    </row>
    <row r="731" spans="1:12" ht="66" customHeight="1">
      <c r="A731" s="145" t="s">
        <v>180</v>
      </c>
      <c r="B731" s="146">
        <f>[7]PLANILHA!$C$36</f>
        <v>42247</v>
      </c>
      <c r="C731" s="322" t="str">
        <f>[7]PLANILHA!$E$36</f>
        <v>LUMINARIA DE LED PARA ILUMINACAO PUBLICA, DE 138 W ATE 180 W, INVOLUCRO EM ALUMINIO OU ACO INOX</v>
      </c>
      <c r="D731" s="320"/>
      <c r="E731" s="320"/>
      <c r="F731" s="320"/>
      <c r="G731" s="320"/>
      <c r="H731" s="320"/>
      <c r="I731" s="320"/>
      <c r="J731" s="320"/>
      <c r="K731" s="145" t="str">
        <f>K716</f>
        <v>UN</v>
      </c>
      <c r="L731" s="147">
        <f>B735</f>
        <v>8</v>
      </c>
    </row>
    <row r="732" spans="1:12" ht="17.399999999999999">
      <c r="A732" s="138"/>
      <c r="B732" s="138"/>
      <c r="C732" s="138"/>
      <c r="D732" s="138"/>
      <c r="E732" s="138"/>
      <c r="F732" s="138"/>
      <c r="G732" s="138"/>
      <c r="H732" s="138"/>
      <c r="I732" s="138"/>
      <c r="J732" s="138"/>
      <c r="K732" s="138"/>
      <c r="L732" s="138"/>
    </row>
    <row r="733" spans="1:12" ht="17.399999999999999">
      <c r="A733" s="138"/>
      <c r="B733" s="138"/>
      <c r="C733" s="138"/>
      <c r="D733" s="138"/>
      <c r="E733" s="138"/>
      <c r="F733" s="138"/>
      <c r="G733" s="138"/>
      <c r="H733" s="138"/>
      <c r="I733" s="138"/>
      <c r="J733" s="138"/>
      <c r="K733" s="138"/>
      <c r="L733" s="138"/>
    </row>
    <row r="734" spans="1:12" ht="17.399999999999999">
      <c r="A734" s="321" t="s">
        <v>370</v>
      </c>
      <c r="B734" s="140"/>
      <c r="C734" s="142"/>
      <c r="D734" s="138"/>
      <c r="E734" s="138"/>
      <c r="F734" s="138"/>
      <c r="G734" s="138"/>
      <c r="H734" s="138"/>
      <c r="I734" s="138"/>
      <c r="J734" s="138"/>
      <c r="K734" s="138"/>
      <c r="L734" s="138"/>
    </row>
    <row r="735" spans="1:12" ht="17.399999999999999">
      <c r="A735" s="321"/>
      <c r="B735" s="143">
        <v>8</v>
      </c>
      <c r="C735" s="142" t="s">
        <v>179</v>
      </c>
      <c r="D735" s="138"/>
      <c r="E735" s="138"/>
      <c r="F735" s="138"/>
      <c r="G735" s="138"/>
      <c r="H735" s="138"/>
      <c r="I735" s="138"/>
      <c r="J735" s="138"/>
      <c r="K735" s="138"/>
      <c r="L735" s="138"/>
    </row>
    <row r="736" spans="1:12" ht="17.399999999999999">
      <c r="A736" s="321"/>
      <c r="B736" s="138"/>
      <c r="D736" s="138"/>
      <c r="E736" s="138"/>
      <c r="F736" s="138"/>
      <c r="G736" s="138"/>
      <c r="H736" s="138"/>
      <c r="I736" s="138"/>
      <c r="J736" s="138"/>
      <c r="K736" s="138"/>
      <c r="L736" s="138"/>
    </row>
    <row r="737" spans="1:12" ht="17.399999999999999">
      <c r="A737" s="138"/>
      <c r="B737" s="138"/>
      <c r="C737" s="138"/>
      <c r="D737" s="138"/>
      <c r="E737" s="138"/>
      <c r="F737" s="138"/>
      <c r="G737" s="138"/>
      <c r="H737" s="138"/>
      <c r="I737" s="138"/>
      <c r="J737" s="138"/>
      <c r="K737" s="138"/>
      <c r="L737" s="138"/>
    </row>
    <row r="738" spans="1:12" ht="66" customHeight="1">
      <c r="A738" s="145" t="s">
        <v>193</v>
      </c>
      <c r="B738" s="146" t="str">
        <f>[4]Sheet1!$A$14472</f>
        <v>15.018.0133-A</v>
      </c>
      <c r="C738" s="322" t="str">
        <f>[4]Sheet1!$B$14472</f>
        <v>CAIXA POLIMERICA DE INSPECAO DE ATERRAMENTO COM DIAMETRO SUPERIOR DE APROXIMADAMENTE 23CM E ALTURA APROXIMADA DE 25CM,COM TAMPA.FORNECIMENTO E COLOCACAO</v>
      </c>
      <c r="D738" s="320"/>
      <c r="E738" s="320"/>
      <c r="F738" s="320"/>
      <c r="G738" s="320"/>
      <c r="H738" s="320"/>
      <c r="I738" s="320"/>
      <c r="J738" s="320"/>
      <c r="K738" s="145" t="str">
        <f>K731</f>
        <v>UN</v>
      </c>
      <c r="L738" s="147">
        <f>B741</f>
        <v>8</v>
      </c>
    </row>
    <row r="739" spans="1:12" ht="17.399999999999999">
      <c r="A739" s="138"/>
      <c r="B739" s="138"/>
      <c r="C739" s="138"/>
      <c r="D739" s="138"/>
      <c r="E739" s="138"/>
      <c r="F739" s="138"/>
      <c r="G739" s="138"/>
      <c r="H739" s="138"/>
      <c r="I739" s="138"/>
      <c r="J739" s="138"/>
      <c r="K739" s="138"/>
      <c r="L739" s="138"/>
    </row>
    <row r="740" spans="1:12" ht="17.399999999999999">
      <c r="A740" s="321" t="s">
        <v>371</v>
      </c>
      <c r="B740" s="138"/>
      <c r="C740" s="138"/>
      <c r="D740" s="138"/>
      <c r="E740" s="138"/>
      <c r="F740" s="138"/>
      <c r="G740" s="138"/>
      <c r="H740" s="138"/>
      <c r="I740" s="138"/>
      <c r="J740" s="138"/>
      <c r="K740" s="138"/>
      <c r="L740" s="138"/>
    </row>
    <row r="741" spans="1:12" ht="17.399999999999999">
      <c r="A741" s="321"/>
      <c r="B741" s="143">
        <v>8</v>
      </c>
      <c r="C741" s="142" t="s">
        <v>179</v>
      </c>
      <c r="D741" s="138"/>
      <c r="E741" s="138"/>
      <c r="F741" s="138"/>
      <c r="G741" s="138"/>
      <c r="H741" s="138"/>
      <c r="I741" s="138"/>
      <c r="J741" s="138"/>
      <c r="K741" s="138"/>
      <c r="L741" s="138"/>
    </row>
    <row r="742" spans="1:12" ht="17.399999999999999">
      <c r="A742" s="321"/>
      <c r="B742" s="138"/>
      <c r="C742" s="138"/>
      <c r="D742" s="138"/>
      <c r="E742" s="138"/>
      <c r="F742" s="138"/>
      <c r="G742" s="138"/>
      <c r="H742" s="138"/>
      <c r="I742" s="138"/>
      <c r="J742" s="138"/>
      <c r="K742" s="138"/>
      <c r="L742" s="138"/>
    </row>
    <row r="743" spans="1:12" ht="17.399999999999999">
      <c r="A743" s="138"/>
      <c r="B743" s="138"/>
      <c r="C743" s="138"/>
      <c r="D743" s="138"/>
      <c r="E743" s="138"/>
      <c r="F743" s="138"/>
      <c r="G743" s="138"/>
      <c r="H743" s="138"/>
      <c r="I743" s="138"/>
      <c r="J743" s="138"/>
      <c r="K743" s="138"/>
      <c r="L743" s="138"/>
    </row>
    <row r="744" spans="1:12" ht="66" customHeight="1">
      <c r="A744" s="145" t="s">
        <v>194</v>
      </c>
      <c r="B744" s="146" t="str">
        <f>[4]Sheet1!$A$13450</f>
        <v>15.007.0208-A</v>
      </c>
      <c r="C744" s="322" t="str">
        <f>[4]Sheet1!$B$13450</f>
        <v>HASTE PARA ATERRAMENTO,DE COBRE DE 5/8"(16MM),COM 3,00M DE COMPRIMENTO.FORNECIMENTO E COLOCACAO</v>
      </c>
      <c r="D744" s="320"/>
      <c r="E744" s="320"/>
      <c r="F744" s="320"/>
      <c r="G744" s="320"/>
      <c r="H744" s="320"/>
      <c r="I744" s="320"/>
      <c r="J744" s="320"/>
      <c r="K744" s="145" t="str">
        <f>K738</f>
        <v>UN</v>
      </c>
      <c r="L744" s="147">
        <f>B747</f>
        <v>8</v>
      </c>
    </row>
    <row r="745" spans="1:12" ht="17.399999999999999">
      <c r="A745" s="138"/>
      <c r="B745" s="138"/>
      <c r="C745" s="138"/>
      <c r="D745" s="138"/>
      <c r="E745" s="138"/>
      <c r="F745" s="138"/>
      <c r="G745" s="138"/>
      <c r="H745" s="138"/>
      <c r="I745" s="138"/>
      <c r="J745" s="138"/>
      <c r="K745" s="138"/>
      <c r="L745" s="138"/>
    </row>
    <row r="746" spans="1:12" ht="17.399999999999999">
      <c r="A746" s="321" t="s">
        <v>372</v>
      </c>
      <c r="B746" s="138"/>
      <c r="C746" s="138"/>
      <c r="D746" s="138"/>
      <c r="E746" s="138"/>
      <c r="F746" s="138"/>
      <c r="G746" s="138"/>
      <c r="H746" s="138"/>
      <c r="I746" s="138"/>
      <c r="J746" s="138"/>
      <c r="K746" s="138"/>
      <c r="L746" s="138"/>
    </row>
    <row r="747" spans="1:12" ht="17.399999999999999">
      <c r="A747" s="321"/>
      <c r="B747" s="143">
        <v>8</v>
      </c>
      <c r="C747" s="142" t="s">
        <v>179</v>
      </c>
      <c r="D747" s="138"/>
      <c r="E747" s="138"/>
      <c r="F747" s="138"/>
      <c r="G747" s="138"/>
      <c r="H747" s="138"/>
      <c r="I747" s="138"/>
      <c r="J747" s="138"/>
      <c r="K747" s="138"/>
      <c r="L747" s="138"/>
    </row>
    <row r="748" spans="1:12" ht="17.399999999999999">
      <c r="A748" s="321"/>
      <c r="B748" s="138"/>
      <c r="C748" s="138"/>
      <c r="D748" s="138"/>
      <c r="E748" s="138"/>
      <c r="F748" s="138"/>
      <c r="G748" s="138"/>
      <c r="H748" s="138"/>
      <c r="I748" s="138"/>
      <c r="J748" s="138"/>
      <c r="K748" s="138"/>
      <c r="L748" s="138"/>
    </row>
    <row r="749" spans="1:12" ht="17.399999999999999">
      <c r="A749" s="140"/>
      <c r="B749" s="138"/>
      <c r="C749" s="138"/>
      <c r="D749" s="138"/>
      <c r="E749" s="138"/>
      <c r="F749" s="138"/>
      <c r="G749" s="138"/>
      <c r="H749" s="138"/>
      <c r="I749" s="138"/>
      <c r="J749" s="138"/>
      <c r="K749" s="138"/>
      <c r="L749" s="138"/>
    </row>
    <row r="750" spans="1:12" ht="66" customHeight="1">
      <c r="A750" s="145" t="s">
        <v>229</v>
      </c>
      <c r="B750" s="146" t="str">
        <f>[4]Sheet1!$A$14352</f>
        <v>15.017.0225-A</v>
      </c>
      <c r="C750" s="322" t="str">
        <f>[4]Sheet1!$B$14352</f>
        <v>CONECTOR FABRICADO EM BRONZE PARA ATERRAMENTO,PARA FIXACAO DE UM OU DOIS CONDUTORES A SUPERFICIE PLANA,PARA CABOS COM BITOLAS DE 2,5 A 6MM2.FORNECIMENTO E COLOCACAO</v>
      </c>
      <c r="D750" s="320"/>
      <c r="E750" s="320"/>
      <c r="F750" s="320"/>
      <c r="G750" s="320"/>
      <c r="H750" s="320"/>
      <c r="I750" s="320"/>
      <c r="J750" s="320"/>
      <c r="K750" s="145" t="str">
        <f>K744</f>
        <v>UN</v>
      </c>
      <c r="L750" s="147">
        <f>B753</f>
        <v>8</v>
      </c>
    </row>
    <row r="751" spans="1:12" ht="17.399999999999999">
      <c r="A751" s="140"/>
      <c r="B751" s="138"/>
      <c r="C751" s="138"/>
      <c r="D751" s="138"/>
      <c r="E751" s="138"/>
      <c r="F751" s="138"/>
      <c r="G751" s="138"/>
      <c r="H751" s="138"/>
      <c r="I751" s="138"/>
      <c r="J751" s="138"/>
      <c r="K751" s="138"/>
      <c r="L751" s="138"/>
    </row>
    <row r="752" spans="1:12" ht="17.399999999999999">
      <c r="A752" s="321" t="s">
        <v>373</v>
      </c>
      <c r="B752" s="138"/>
      <c r="C752" s="138"/>
      <c r="D752" s="138"/>
      <c r="E752" s="138"/>
      <c r="F752" s="138"/>
      <c r="G752" s="138"/>
      <c r="H752" s="138"/>
      <c r="I752" s="138"/>
      <c r="J752" s="138"/>
      <c r="K752" s="138"/>
      <c r="L752" s="138"/>
    </row>
    <row r="753" spans="1:12" ht="17.399999999999999">
      <c r="A753" s="321"/>
      <c r="B753" s="143">
        <v>8</v>
      </c>
      <c r="C753" s="142" t="s">
        <v>179</v>
      </c>
      <c r="D753" s="138"/>
      <c r="E753" s="138"/>
      <c r="F753" s="138"/>
      <c r="G753" s="138"/>
      <c r="H753" s="138"/>
      <c r="I753" s="138"/>
      <c r="J753" s="138"/>
      <c r="K753" s="138"/>
      <c r="L753" s="138"/>
    </row>
    <row r="754" spans="1:12" ht="17.399999999999999">
      <c r="A754" s="321"/>
      <c r="B754" s="138"/>
      <c r="C754" s="138"/>
      <c r="D754" s="138"/>
      <c r="E754" s="138"/>
      <c r="F754" s="138"/>
      <c r="G754" s="138"/>
      <c r="H754" s="138"/>
      <c r="I754" s="138"/>
      <c r="J754" s="138"/>
      <c r="K754" s="138"/>
      <c r="L754" s="138"/>
    </row>
    <row r="755" spans="1:12" ht="17.399999999999999">
      <c r="A755" s="139"/>
      <c r="B755" s="138"/>
      <c r="C755" s="138"/>
      <c r="D755" s="138"/>
      <c r="E755" s="138"/>
      <c r="F755" s="138"/>
      <c r="G755" s="138"/>
      <c r="H755" s="138"/>
      <c r="I755" s="138"/>
      <c r="J755" s="138"/>
      <c r="K755" s="138"/>
      <c r="L755" s="138"/>
    </row>
    <row r="756" spans="1:12" ht="17.399999999999999">
      <c r="A756" s="139"/>
      <c r="B756" s="138"/>
      <c r="C756" s="138"/>
      <c r="D756" s="138"/>
      <c r="E756" s="138"/>
      <c r="F756" s="138"/>
      <c r="G756" s="138"/>
      <c r="H756" s="138"/>
      <c r="I756" s="138"/>
      <c r="J756" s="138"/>
      <c r="K756" s="138"/>
      <c r="L756" s="138"/>
    </row>
    <row r="757" spans="1:12" ht="17.399999999999999">
      <c r="A757" s="138"/>
      <c r="B757" s="138"/>
      <c r="C757" s="138"/>
      <c r="D757" s="138"/>
      <c r="E757" s="138"/>
      <c r="F757" s="138"/>
      <c r="G757" s="138"/>
      <c r="H757" s="138"/>
      <c r="I757" s="138"/>
      <c r="J757" s="138"/>
      <c r="K757" s="138"/>
      <c r="L757" s="138"/>
    </row>
    <row r="758" spans="1:12" ht="15.6">
      <c r="A758" s="137" t="s">
        <v>177</v>
      </c>
      <c r="B758" s="137" t="s">
        <v>1</v>
      </c>
      <c r="C758" s="319" t="str">
        <f>PLANILHA!E92</f>
        <v>ADMINISTRAÇÃO</v>
      </c>
      <c r="D758" s="319"/>
      <c r="E758" s="319"/>
      <c r="F758" s="319"/>
      <c r="G758" s="319"/>
      <c r="H758" s="319"/>
      <c r="I758" s="319"/>
      <c r="J758" s="319"/>
      <c r="K758" s="137" t="s">
        <v>10</v>
      </c>
      <c r="L758" s="137" t="s">
        <v>9</v>
      </c>
    </row>
    <row r="759" spans="1:12" ht="30" customHeight="1">
      <c r="A759" s="145" t="s">
        <v>178</v>
      </c>
      <c r="B759" s="146" t="str">
        <f>PLANILHA!C93</f>
        <v xml:space="preserve">COMPOSIÇÃO </v>
      </c>
      <c r="C759" s="320" t="str">
        <f>PLANILHA!E93</f>
        <v>ADMINISTRACAO LOCAL</v>
      </c>
      <c r="D759" s="320"/>
      <c r="E759" s="320"/>
      <c r="F759" s="320"/>
      <c r="G759" s="320"/>
      <c r="H759" s="320"/>
      <c r="I759" s="320"/>
      <c r="J759" s="320"/>
      <c r="K759" s="145" t="str">
        <f>PLANILHA!F93</f>
        <v>%</v>
      </c>
      <c r="L759" s="147">
        <v>100</v>
      </c>
    </row>
    <row r="760" spans="1:12" ht="17.399999999999999">
      <c r="A760" s="138"/>
      <c r="B760" s="138"/>
      <c r="C760" s="138"/>
      <c r="D760" s="138"/>
      <c r="E760" s="138"/>
      <c r="F760" s="138"/>
      <c r="G760" s="138"/>
      <c r="H760" s="138"/>
      <c r="I760" s="138"/>
      <c r="J760" s="138"/>
      <c r="K760" s="138"/>
      <c r="L760" s="138"/>
    </row>
    <row r="761" spans="1:12" ht="17.399999999999999">
      <c r="A761" s="120"/>
      <c r="B761" s="85"/>
      <c r="C761" s="85"/>
      <c r="D761" s="85"/>
      <c r="E761" s="73"/>
      <c r="F761" s="85"/>
      <c r="G761" s="74"/>
      <c r="H761" s="86"/>
      <c r="I761" s="72"/>
      <c r="J761" s="138"/>
      <c r="K761" s="138"/>
      <c r="L761" s="138"/>
    </row>
    <row r="762" spans="1:12" ht="17.399999999999999">
      <c r="A762" s="120"/>
      <c r="B762" s="85"/>
      <c r="C762" s="85"/>
      <c r="D762" s="85"/>
      <c r="E762" s="73"/>
      <c r="F762" s="85"/>
      <c r="G762" s="74"/>
      <c r="H762" s="86"/>
      <c r="I762" s="72"/>
      <c r="J762" s="138"/>
      <c r="K762" s="138"/>
      <c r="L762" s="138"/>
    </row>
    <row r="763" spans="1:12" ht="15.6">
      <c r="A763" s="85"/>
      <c r="B763" s="85"/>
      <c r="C763" s="85"/>
      <c r="D763" s="73"/>
      <c r="E763" s="85"/>
      <c r="F763" s="74"/>
      <c r="G763" s="86"/>
      <c r="H763" s="72"/>
      <c r="I763" s="72"/>
    </row>
    <row r="764" spans="1:12" ht="15.6">
      <c r="A764" s="85"/>
      <c r="B764" s="85"/>
      <c r="C764" s="85"/>
      <c r="D764" s="73"/>
      <c r="E764" s="85"/>
      <c r="F764" s="74"/>
      <c r="G764" s="86"/>
      <c r="H764" s="72"/>
      <c r="I764" s="72"/>
    </row>
    <row r="765" spans="1:12" ht="15.6">
      <c r="A765" s="121" t="s">
        <v>100</v>
      </c>
      <c r="B765" s="122" t="str">
        <f>'[7]MEMÓRIA '!$B$237</f>
        <v xml:space="preserve">M.O. Engenheiro - emop 20017 </v>
      </c>
      <c r="C765" s="123">
        <f>G778</f>
        <v>26186.400000000001</v>
      </c>
      <c r="D765" s="73"/>
      <c r="E765" s="85"/>
      <c r="F765" s="74"/>
      <c r="G765" s="86"/>
      <c r="H765" s="72"/>
      <c r="I765" s="72"/>
    </row>
    <row r="766" spans="1:12" ht="15.6">
      <c r="A766" s="85"/>
      <c r="B766" s="122"/>
      <c r="C766" s="85"/>
      <c r="D766" s="73"/>
      <c r="E766" s="85"/>
      <c r="F766" s="74"/>
      <c r="G766" s="86"/>
      <c r="H766" s="72"/>
      <c r="I766" s="72"/>
    </row>
    <row r="767" spans="1:12" ht="15.6">
      <c r="A767" s="85" t="s">
        <v>101</v>
      </c>
      <c r="B767" s="122" t="str">
        <f>'[7]MEMÓRIA '!$B$239</f>
        <v>M.O. Encarregado - emop 01986</v>
      </c>
      <c r="C767" s="124">
        <f>G786</f>
        <v>35462.399999999994</v>
      </c>
      <c r="D767" s="73"/>
      <c r="E767" s="85"/>
      <c r="F767" s="74"/>
      <c r="G767" s="86"/>
      <c r="H767" s="72"/>
      <c r="I767" s="72"/>
    </row>
    <row r="768" spans="1:12" ht="15.6">
      <c r="A768" s="85"/>
      <c r="B768" s="122"/>
      <c r="C768" s="124"/>
      <c r="D768" s="73"/>
      <c r="E768" s="85"/>
      <c r="F768" s="74"/>
      <c r="G768" s="86"/>
      <c r="H768" s="72"/>
      <c r="I768" s="72"/>
    </row>
    <row r="769" spans="1:9" ht="15.6">
      <c r="A769" s="85"/>
      <c r="B769" s="122"/>
      <c r="C769" s="124"/>
      <c r="D769" s="73"/>
      <c r="E769" s="85"/>
      <c r="F769" s="74"/>
      <c r="G769" s="86"/>
      <c r="H769" s="72"/>
      <c r="I769" s="72"/>
    </row>
    <row r="770" spans="1:9" ht="15.6">
      <c r="A770" s="121" t="s">
        <v>102</v>
      </c>
      <c r="B770" s="122" t="s">
        <v>103</v>
      </c>
      <c r="C770" s="124">
        <f>C765+C767</f>
        <v>61648.799999999996</v>
      </c>
      <c r="D770" s="73"/>
      <c r="E770" s="85">
        <v>100</v>
      </c>
      <c r="F770" s="74">
        <f>C770/E770</f>
        <v>616.48799999999994</v>
      </c>
      <c r="G770" s="86"/>
      <c r="H770" s="72"/>
      <c r="I770" s="72"/>
    </row>
    <row r="771" spans="1:9" ht="15.6">
      <c r="A771" s="85"/>
      <c r="B771" s="122"/>
      <c r="C771" s="124"/>
      <c r="D771" s="73"/>
      <c r="E771" s="85"/>
      <c r="F771" s="74"/>
      <c r="G771" s="86"/>
      <c r="H771" s="72"/>
      <c r="I771" s="72"/>
    </row>
    <row r="772" spans="1:9" ht="15.6">
      <c r="A772" s="85"/>
      <c r="B772" s="122"/>
      <c r="C772" s="124"/>
      <c r="D772" s="73"/>
      <c r="E772" s="85"/>
      <c r="F772" s="74"/>
      <c r="G772" s="86"/>
      <c r="H772" s="72"/>
      <c r="I772" s="72"/>
    </row>
    <row r="773" spans="1:9" ht="15.6">
      <c r="A773" s="85"/>
      <c r="B773" s="85"/>
      <c r="C773" s="85"/>
      <c r="D773" s="73"/>
      <c r="E773" s="85"/>
      <c r="F773" s="74"/>
      <c r="G773" s="86"/>
      <c r="H773" s="72"/>
      <c r="I773" s="72"/>
    </row>
    <row r="774" spans="1:9" ht="15.6">
      <c r="A774" s="85"/>
      <c r="B774" s="85"/>
      <c r="C774" s="85"/>
      <c r="D774" s="73"/>
      <c r="E774" s="85"/>
      <c r="F774" s="74"/>
      <c r="G774" s="86"/>
      <c r="H774" s="72"/>
      <c r="I774" s="72"/>
    </row>
    <row r="775" spans="1:9" ht="15.6">
      <c r="A775" s="85"/>
      <c r="B775" s="85"/>
      <c r="C775" s="85"/>
      <c r="D775" s="73"/>
      <c r="E775" s="85"/>
      <c r="F775" s="74"/>
      <c r="G775" s="86"/>
      <c r="H775" s="72"/>
      <c r="I775" s="72"/>
    </row>
    <row r="776" spans="1:9" ht="15">
      <c r="A776" s="121" t="s">
        <v>235</v>
      </c>
      <c r="B776" s="122" t="s">
        <v>379</v>
      </c>
      <c r="C776" s="125"/>
      <c r="D776" s="125"/>
      <c r="E776" s="125"/>
      <c r="F776" s="125">
        <f>10*4*4</f>
        <v>160</v>
      </c>
      <c r="G776" s="126" t="s">
        <v>104</v>
      </c>
      <c r="H776" s="72"/>
      <c r="I776" s="72"/>
    </row>
    <row r="777" spans="1:9" ht="15">
      <c r="A777" s="127"/>
      <c r="B777" s="122" t="s">
        <v>105</v>
      </c>
      <c r="C777" s="125"/>
      <c r="D777" s="125"/>
      <c r="E777" s="128" t="s">
        <v>106</v>
      </c>
      <c r="F777" s="125">
        <v>92.07</v>
      </c>
      <c r="G777" s="126"/>
      <c r="H777" s="72"/>
      <c r="I777" s="72"/>
    </row>
    <row r="778" spans="1:9" ht="15">
      <c r="A778" s="127"/>
      <c r="B778" s="122" t="s">
        <v>107</v>
      </c>
      <c r="C778" s="125">
        <v>240</v>
      </c>
      <c r="D778" s="129" t="s">
        <v>33</v>
      </c>
      <c r="E778" s="125">
        <v>109.11</v>
      </c>
      <c r="F778" s="125" t="s">
        <v>108</v>
      </c>
      <c r="G778" s="126">
        <f>C778*E778</f>
        <v>26186.400000000001</v>
      </c>
      <c r="H778" s="72"/>
      <c r="I778" s="72"/>
    </row>
    <row r="779" spans="1:9" ht="15.6">
      <c r="A779" s="85"/>
      <c r="B779" s="85"/>
      <c r="C779" s="85"/>
      <c r="D779" s="73"/>
      <c r="E779" s="85"/>
      <c r="F779" s="74"/>
      <c r="G779" s="86"/>
      <c r="H779" s="72"/>
      <c r="I779" s="72"/>
    </row>
    <row r="780" spans="1:9" ht="15.6">
      <c r="A780" s="85"/>
      <c r="B780" s="85"/>
      <c r="C780" s="85"/>
      <c r="D780" s="73"/>
      <c r="E780" s="85"/>
      <c r="F780" s="74"/>
      <c r="G780" s="86"/>
      <c r="H780" s="72"/>
      <c r="I780" s="72"/>
    </row>
    <row r="781" spans="1:9" ht="15.6">
      <c r="A781" s="85"/>
      <c r="B781" s="85"/>
      <c r="C781" s="85"/>
      <c r="D781" s="73"/>
      <c r="E781" s="85"/>
      <c r="F781" s="74"/>
      <c r="G781" s="86"/>
      <c r="H781" s="72"/>
      <c r="I781" s="72"/>
    </row>
    <row r="782" spans="1:9" ht="15.6">
      <c r="A782" s="85"/>
      <c r="B782" s="85"/>
      <c r="C782" s="85"/>
      <c r="D782" s="73"/>
      <c r="E782" s="85"/>
      <c r="F782" s="74"/>
      <c r="G782" s="86"/>
      <c r="H782" s="72"/>
      <c r="I782" s="72"/>
    </row>
    <row r="783" spans="1:9" ht="15.6">
      <c r="A783" s="85"/>
      <c r="B783" s="85"/>
      <c r="C783" s="85"/>
      <c r="D783" s="73"/>
      <c r="E783" s="85"/>
      <c r="F783" s="74"/>
      <c r="G783" s="86"/>
      <c r="H783" s="72"/>
      <c r="I783" s="72"/>
    </row>
    <row r="784" spans="1:9" ht="15">
      <c r="A784" s="121" t="s">
        <v>236</v>
      </c>
      <c r="B784" s="122" t="s">
        <v>380</v>
      </c>
      <c r="C784" s="125"/>
      <c r="D784" s="125"/>
      <c r="E784" s="125"/>
      <c r="F784" s="125">
        <v>640</v>
      </c>
      <c r="G784" s="126" t="s">
        <v>104</v>
      </c>
      <c r="H784" s="72"/>
      <c r="I784" s="72"/>
    </row>
    <row r="785" spans="1:9" ht="15">
      <c r="A785" s="127"/>
      <c r="B785" s="122" t="s">
        <v>105</v>
      </c>
      <c r="C785" s="125"/>
      <c r="D785" s="125"/>
      <c r="E785" s="128" t="s">
        <v>106</v>
      </c>
      <c r="F785" s="125">
        <v>33.68</v>
      </c>
      <c r="G785" s="126"/>
      <c r="H785" s="72"/>
      <c r="I785" s="72"/>
    </row>
    <row r="786" spans="1:9" ht="15">
      <c r="A786" s="127"/>
      <c r="B786" s="122" t="s">
        <v>107</v>
      </c>
      <c r="C786" s="125">
        <v>960</v>
      </c>
      <c r="D786" s="129" t="s">
        <v>33</v>
      </c>
      <c r="E786" s="125">
        <v>36.94</v>
      </c>
      <c r="F786" s="125" t="s">
        <v>108</v>
      </c>
      <c r="G786" s="126">
        <f>C786*E786</f>
        <v>35462.399999999994</v>
      </c>
      <c r="H786" s="72"/>
      <c r="I786" s="72"/>
    </row>
    <row r="787" spans="1:9" ht="15">
      <c r="A787" s="73"/>
      <c r="B787" s="73"/>
      <c r="C787" s="73"/>
      <c r="D787" s="73"/>
      <c r="E787" s="73"/>
      <c r="F787" s="72"/>
      <c r="G787" s="72"/>
      <c r="H787" s="72"/>
      <c r="I787" s="72"/>
    </row>
    <row r="790" spans="1:9" ht="15.6">
      <c r="A790" s="85"/>
      <c r="B790" s="85"/>
      <c r="C790" s="85"/>
      <c r="D790" s="73"/>
      <c r="E790" s="85"/>
      <c r="F790" s="74"/>
      <c r="G790" s="86"/>
    </row>
  </sheetData>
  <mergeCells count="185">
    <mergeCell ref="A650:A652"/>
    <mergeCell ref="A752:A754"/>
    <mergeCell ref="C389:J389"/>
    <mergeCell ref="A393:A396"/>
    <mergeCell ref="C169:J169"/>
    <mergeCell ref="A172:A173"/>
    <mergeCell ref="B172:C172"/>
    <mergeCell ref="A723:B723"/>
    <mergeCell ref="A727:A729"/>
    <mergeCell ref="C731:J731"/>
    <mergeCell ref="A734:A736"/>
    <mergeCell ref="C738:J738"/>
    <mergeCell ref="A740:A742"/>
    <mergeCell ref="C744:J744"/>
    <mergeCell ref="A746:A748"/>
    <mergeCell ref="C750:J750"/>
    <mergeCell ref="C693:J693"/>
    <mergeCell ref="A695:A697"/>
    <mergeCell ref="C708:J708"/>
    <mergeCell ref="A710:A712"/>
    <mergeCell ref="A720:B720"/>
    <mergeCell ref="A721:B721"/>
    <mergeCell ref="A722:B722"/>
    <mergeCell ref="A628:A629"/>
    <mergeCell ref="A609:A610"/>
    <mergeCell ref="A614:A615"/>
    <mergeCell ref="A619:A621"/>
    <mergeCell ref="C638:J638"/>
    <mergeCell ref="C639:J639"/>
    <mergeCell ref="A642:A644"/>
    <mergeCell ref="D642:E642"/>
    <mergeCell ref="D643:E643"/>
    <mergeCell ref="C647:J647"/>
    <mergeCell ref="C632:J632"/>
    <mergeCell ref="C239:J239"/>
    <mergeCell ref="A284:A286"/>
    <mergeCell ref="A289:A291"/>
    <mergeCell ref="C252:J252"/>
    <mergeCell ref="C253:J253"/>
    <mergeCell ref="A256:A258"/>
    <mergeCell ref="C357:J357"/>
    <mergeCell ref="C296:J296"/>
    <mergeCell ref="C348:J348"/>
    <mergeCell ref="A312:A313"/>
    <mergeCell ref="A243:A248"/>
    <mergeCell ref="C243:G243"/>
    <mergeCell ref="C244:G244"/>
    <mergeCell ref="C245:G245"/>
    <mergeCell ref="C246:G246"/>
    <mergeCell ref="C247:G247"/>
    <mergeCell ref="C248:G248"/>
    <mergeCell ref="C276:J276"/>
    <mergeCell ref="C339:J339"/>
    <mergeCell ref="C232:G232"/>
    <mergeCell ref="C233:G233"/>
    <mergeCell ref="C221:J221"/>
    <mergeCell ref="A206:A207"/>
    <mergeCell ref="A209:A211"/>
    <mergeCell ref="C94:J94"/>
    <mergeCell ref="A495:A496"/>
    <mergeCell ref="C429:J429"/>
    <mergeCell ref="C456:J456"/>
    <mergeCell ref="A459:A461"/>
    <mergeCell ref="A411:A413"/>
    <mergeCell ref="A341:A343"/>
    <mergeCell ref="C374:J374"/>
    <mergeCell ref="C401:N401"/>
    <mergeCell ref="A260:A262"/>
    <mergeCell ref="A265:A266"/>
    <mergeCell ref="A281:A282"/>
    <mergeCell ref="A269:A270"/>
    <mergeCell ref="A299:A301"/>
    <mergeCell ref="A303:A305"/>
    <mergeCell ref="A308:A309"/>
    <mergeCell ref="A422:A423"/>
    <mergeCell ref="A449:A450"/>
    <mergeCell ref="A405:A407"/>
    <mergeCell ref="C162:J162"/>
    <mergeCell ref="A165:A167"/>
    <mergeCell ref="C177:J177"/>
    <mergeCell ref="C178:J178"/>
    <mergeCell ref="A181:A183"/>
    <mergeCell ref="C111:J111"/>
    <mergeCell ref="C125:J125"/>
    <mergeCell ref="A150:A152"/>
    <mergeCell ref="C154:J154"/>
    <mergeCell ref="B2:D2"/>
    <mergeCell ref="B3:D3"/>
    <mergeCell ref="B4:D4"/>
    <mergeCell ref="B6:D6"/>
    <mergeCell ref="B7:D7"/>
    <mergeCell ref="B5:E5"/>
    <mergeCell ref="A9:L10"/>
    <mergeCell ref="A11:B11"/>
    <mergeCell ref="C192:J192"/>
    <mergeCell ref="C118:J118"/>
    <mergeCell ref="C136:J136"/>
    <mergeCell ref="K97:L97"/>
    <mergeCell ref="C161:J161"/>
    <mergeCell ref="C185:J185"/>
    <mergeCell ref="A188:A190"/>
    <mergeCell ref="C53:J53"/>
    <mergeCell ref="A58:B58"/>
    <mergeCell ref="C60:J60"/>
    <mergeCell ref="C15:J15"/>
    <mergeCell ref="C16:J16"/>
    <mergeCell ref="C37:J37"/>
    <mergeCell ref="C148:J148"/>
    <mergeCell ref="A140:A142"/>
    <mergeCell ref="A144:A147"/>
    <mergeCell ref="C476:J476"/>
    <mergeCell ref="A479:A481"/>
    <mergeCell ref="A486:B486"/>
    <mergeCell ref="A487:B487"/>
    <mergeCell ref="A488:B488"/>
    <mergeCell ref="C491:J491"/>
    <mergeCell ref="C43:J43"/>
    <mergeCell ref="C475:J475"/>
    <mergeCell ref="A201:A203"/>
    <mergeCell ref="I201:J201"/>
    <mergeCell ref="C465:J465"/>
    <mergeCell ref="A468:A470"/>
    <mergeCell ref="A485:B485"/>
    <mergeCell ref="A320:A321"/>
    <mergeCell ref="A323:A325"/>
    <mergeCell ref="A195:A197"/>
    <mergeCell ref="C214:J214"/>
    <mergeCell ref="A216:A218"/>
    <mergeCell ref="A224:A226"/>
    <mergeCell ref="A232:A235"/>
    <mergeCell ref="C229:J229"/>
    <mergeCell ref="I205:J205"/>
    <mergeCell ref="A47:A49"/>
    <mergeCell ref="C135:J135"/>
    <mergeCell ref="A433:A435"/>
    <mergeCell ref="A439:A441"/>
    <mergeCell ref="C402:J402"/>
    <mergeCell ref="C365:J365"/>
    <mergeCell ref="A368:A371"/>
    <mergeCell ref="A328:A330"/>
    <mergeCell ref="A350:A353"/>
    <mergeCell ref="A377:A378"/>
    <mergeCell ref="A382:A383"/>
    <mergeCell ref="A520:A523"/>
    <mergeCell ref="C524:J524"/>
    <mergeCell ref="A526:A529"/>
    <mergeCell ref="C500:J500"/>
    <mergeCell ref="C501:J501"/>
    <mergeCell ref="C573:J573"/>
    <mergeCell ref="A535:A537"/>
    <mergeCell ref="C539:J539"/>
    <mergeCell ref="A542:A544"/>
    <mergeCell ref="C547:J547"/>
    <mergeCell ref="E550:E551"/>
    <mergeCell ref="C564:J564"/>
    <mergeCell ref="A567:A569"/>
    <mergeCell ref="C533:J533"/>
    <mergeCell ref="A504:A507"/>
    <mergeCell ref="C510:J510"/>
    <mergeCell ref="A513:A516"/>
    <mergeCell ref="C518:J518"/>
    <mergeCell ref="C758:J758"/>
    <mergeCell ref="C759:J759"/>
    <mergeCell ref="A549:A550"/>
    <mergeCell ref="C591:J591"/>
    <mergeCell ref="A594:A596"/>
    <mergeCell ref="A604:A606"/>
    <mergeCell ref="C716:J716"/>
    <mergeCell ref="C673:J673"/>
    <mergeCell ref="A676:A678"/>
    <mergeCell ref="C701:J701"/>
    <mergeCell ref="A704:A706"/>
    <mergeCell ref="C686:J686"/>
    <mergeCell ref="A689:A691"/>
    <mergeCell ref="C672:J672"/>
    <mergeCell ref="A668:A669"/>
    <mergeCell ref="C679:J679"/>
    <mergeCell ref="A682:A684"/>
    <mergeCell ref="B625:D625"/>
    <mergeCell ref="B634:F634"/>
    <mergeCell ref="C655:J655"/>
    <mergeCell ref="A657:A658"/>
    <mergeCell ref="C661:J661"/>
    <mergeCell ref="A663:A664"/>
    <mergeCell ref="C666:J666"/>
  </mergeCells>
  <conditionalFormatting sqref="A761:A762 G761:G762 F763:F775">
    <cfRule type="expression" dxfId="17" priority="31">
      <formula>IF(LEN($A761)=5,TRUE,FALSE)</formula>
    </cfRule>
    <cfRule type="expression" dxfId="16" priority="32">
      <formula>IF(LEN($A761)=4,IF(MID($A761,4,1)="0",TRUE,FALSE),FALSE)</formula>
    </cfRule>
  </conditionalFormatting>
  <conditionalFormatting sqref="A787:E787">
    <cfRule type="expression" dxfId="15" priority="25">
      <formula>IF(LEN($B787)=5,TRUE,FALSE)</formula>
    </cfRule>
    <cfRule type="expression" dxfId="14" priority="26">
      <formula>IF(LEN($B787)=4,IF(MID($B787,4,1)="0",TRUE,FALSE),FALSE)</formula>
    </cfRule>
  </conditionalFormatting>
  <conditionalFormatting sqref="D484">
    <cfRule type="expression" dxfId="13" priority="1">
      <formula>IF(LEN($B484)=5,TRUE,FALSE)</formula>
    </cfRule>
    <cfRule type="expression" dxfId="12" priority="2">
      <formula>IF(LEN($B484)=4,IF(MID($B484,4,1)="0",TRUE,FALSE),FALSE)</formula>
    </cfRule>
  </conditionalFormatting>
  <conditionalFormatting sqref="D763:E775">
    <cfRule type="expression" dxfId="11" priority="15">
      <formula>IF(LEN(#REF!)=5,TRUE,FALSE)</formula>
    </cfRule>
    <cfRule type="expression" dxfId="10" priority="16">
      <formula>IF(LEN(#REF!)=4,IF(MID(#REF!,4,1)="0",TRUE,FALSE),FALSE)</formula>
    </cfRule>
  </conditionalFormatting>
  <conditionalFormatting sqref="D779:E783">
    <cfRule type="expression" dxfId="9" priority="21">
      <formula>IF(LEN(#REF!)=5,TRUE,FALSE)</formula>
    </cfRule>
    <cfRule type="expression" dxfId="8" priority="22">
      <formula>IF(LEN(#REF!)=4,IF(MID(#REF!,4,1)="0",TRUE,FALSE),FALSE)</formula>
    </cfRule>
  </conditionalFormatting>
  <conditionalFormatting sqref="D790:E790">
    <cfRule type="expression" dxfId="7" priority="9">
      <formula>IF(LEN(#REF!)=5,TRUE,FALSE)</formula>
    </cfRule>
    <cfRule type="expression" dxfId="6" priority="10">
      <formula>IF(LEN(#REF!)=4,IF(MID(#REF!,4,1)="0",TRUE,FALSE),FALSE)</formula>
    </cfRule>
  </conditionalFormatting>
  <conditionalFormatting sqref="E761:F762">
    <cfRule type="expression" dxfId="5" priority="505">
      <formula>IF(LEN(#REF!)=5,TRUE,FALSE)</formula>
    </cfRule>
    <cfRule type="expression" dxfId="4" priority="506">
      <formula>IF(LEN(#REF!)=4,IF(MID(#REF!,4,1)="0",TRUE,FALSE),FALSE)</formula>
    </cfRule>
  </conditionalFormatting>
  <conditionalFormatting sqref="F779:F783">
    <cfRule type="expression" dxfId="3" priority="17">
      <formula>IF(LEN($A779)=5,TRUE,FALSE)</formula>
    </cfRule>
    <cfRule type="expression" dxfId="2" priority="18">
      <formula>IF(LEN($A779)=4,IF(MID($A779,4,1)="0",TRUE,FALSE),FALSE)</formula>
    </cfRule>
  </conditionalFormatting>
  <conditionalFormatting sqref="F790">
    <cfRule type="expression" dxfId="1" priority="7">
      <formula>IF(LEN($A790)=5,TRUE,FALSE)</formula>
    </cfRule>
    <cfRule type="expression" dxfId="0" priority="8">
      <formula>IF(LEN($A790)=4,IF(MID($A790,4,1)="0",TRUE,FALSE),FALSE)</formula>
    </cfRule>
  </conditionalFormatting>
  <hyperlinks>
    <hyperlink ref="B7" r:id="rId1" display="mailto:planejamento.silvajardim@gmail.com" xr:uid="{00000000-0004-0000-0100-000000000000}"/>
    <hyperlink ref="C487" r:id="rId2" xr:uid="{00000000-0004-0000-0100-000001000000}"/>
    <hyperlink ref="C486" r:id="rId3" xr:uid="{00000000-0004-0000-0100-000002000000}"/>
    <hyperlink ref="C488" r:id="rId4" xr:uid="{00000000-0004-0000-0100-000003000000}"/>
  </hyperlinks>
  <pageMargins left="0.51181102362204722" right="0.51181102362204722" top="0.78740157480314965" bottom="0.78740157480314965" header="0.31496062992125984" footer="0.31496062992125984"/>
  <pageSetup scale="38" orientation="landscape" r:id="rId5"/>
  <rowBreaks count="5" manualBreakCount="5">
    <brk id="117" max="11" man="1"/>
    <brk id="175" max="11" man="1"/>
    <brk id="654" max="11" man="1"/>
    <brk id="707" max="11" man="1"/>
    <brk id="757" max="11" man="1"/>
  </rowBreaks>
  <colBreaks count="1" manualBreakCount="1">
    <brk id="12" max="791" man="1"/>
  </colBreaks>
  <drawing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1"/>
  <sheetViews>
    <sheetView view="pageBreakPreview" zoomScaleNormal="100" zoomScaleSheetLayoutView="100" workbookViewId="0">
      <selection activeCell="E34" sqref="E34"/>
    </sheetView>
  </sheetViews>
  <sheetFormatPr defaultColWidth="9" defaultRowHeight="13.8"/>
  <cols>
    <col min="1" max="1" width="5.8984375" customWidth="1"/>
    <col min="2" max="2" width="37.59765625" customWidth="1"/>
    <col min="3" max="3" width="12.8984375" customWidth="1"/>
    <col min="4" max="4" width="15.8984375" customWidth="1"/>
    <col min="5" max="5" width="14.19921875" customWidth="1"/>
    <col min="6" max="9" width="12.5" customWidth="1"/>
    <col min="10" max="10" width="13.19921875" customWidth="1"/>
    <col min="11" max="11" width="12.8984375" customWidth="1"/>
    <col min="12" max="12" width="10.19921875" customWidth="1"/>
  </cols>
  <sheetData>
    <row r="1" spans="1:12" ht="18.600000000000001">
      <c r="A1" s="194"/>
      <c r="B1" s="194"/>
      <c r="C1" s="195" t="s">
        <v>92</v>
      </c>
      <c r="D1" s="195"/>
      <c r="E1" s="195"/>
      <c r="F1" s="194"/>
      <c r="G1" s="194"/>
      <c r="H1" s="194"/>
      <c r="I1" s="194"/>
      <c r="J1" s="196"/>
      <c r="K1" s="196"/>
      <c r="L1" s="196"/>
    </row>
    <row r="2" spans="1:12" ht="18.600000000000001">
      <c r="A2" s="194"/>
      <c r="B2" s="194"/>
      <c r="C2" s="197" t="s">
        <v>238</v>
      </c>
      <c r="D2" s="197"/>
      <c r="E2" s="197"/>
      <c r="F2" s="198"/>
      <c r="G2" s="198"/>
      <c r="H2" s="198"/>
      <c r="I2" s="194"/>
      <c r="J2" s="196"/>
      <c r="K2" s="196"/>
      <c r="L2" s="196"/>
    </row>
    <row r="3" spans="1:12" ht="16.8">
      <c r="A3" s="199"/>
      <c r="B3" s="199"/>
      <c r="C3" s="352"/>
      <c r="D3" s="352"/>
      <c r="E3" s="352"/>
      <c r="F3" s="200"/>
      <c r="G3" s="200"/>
      <c r="H3" s="200"/>
      <c r="I3" s="199"/>
      <c r="J3" s="196"/>
      <c r="K3" s="196"/>
      <c r="L3" s="196"/>
    </row>
    <row r="4" spans="1:12" ht="16.8">
      <c r="A4" s="199"/>
      <c r="B4" s="199"/>
      <c r="C4" s="359" t="str">
        <f>PLANILHA!F1</f>
        <v>OBRA: CONSTRUÇÃO DA PRAÇA DA BIQUINHA</v>
      </c>
      <c r="D4" s="359"/>
      <c r="E4" s="359"/>
      <c r="F4" s="359"/>
      <c r="G4" s="359"/>
      <c r="H4" s="359"/>
      <c r="I4" s="359"/>
      <c r="J4" s="196"/>
      <c r="K4" s="196"/>
      <c r="L4" s="196"/>
    </row>
    <row r="5" spans="1:12" ht="41.25" customHeight="1" thickBot="1">
      <c r="A5" s="199"/>
      <c r="B5" s="199"/>
      <c r="C5" s="353" t="str">
        <f>PLANILHA!F2</f>
        <v>ENDEREÇO: Rua Dona Ivani , bairro Biquinha MUNICIPIO DE SILVA JARDIM</v>
      </c>
      <c r="D5" s="353"/>
      <c r="E5" s="353"/>
      <c r="F5" s="353"/>
      <c r="G5" s="353"/>
      <c r="H5" s="353"/>
      <c r="I5" s="353"/>
      <c r="J5" s="196"/>
      <c r="K5" s="196"/>
      <c r="L5" s="196"/>
    </row>
    <row r="6" spans="1:12" ht="18">
      <c r="A6" s="354" t="s">
        <v>256</v>
      </c>
      <c r="B6" s="355"/>
      <c r="C6" s="355"/>
      <c r="D6" s="355"/>
      <c r="E6" s="355"/>
      <c r="F6" s="355"/>
      <c r="G6" s="355"/>
      <c r="H6" s="355"/>
      <c r="I6" s="355"/>
      <c r="J6" s="356"/>
      <c r="K6" s="196"/>
      <c r="L6" s="196"/>
    </row>
    <row r="7" spans="1:12" ht="19.5" customHeight="1">
      <c r="A7" s="201" t="s">
        <v>0</v>
      </c>
      <c r="B7" s="202" t="s">
        <v>239</v>
      </c>
      <c r="C7" s="203" t="s">
        <v>240</v>
      </c>
      <c r="D7" s="203" t="s">
        <v>241</v>
      </c>
      <c r="E7" s="203" t="s">
        <v>242</v>
      </c>
      <c r="F7" s="203" t="s">
        <v>243</v>
      </c>
      <c r="G7" s="203" t="s">
        <v>244</v>
      </c>
      <c r="H7" s="203" t="s">
        <v>387</v>
      </c>
      <c r="I7" s="203" t="s">
        <v>388</v>
      </c>
      <c r="J7" s="204" t="s">
        <v>103</v>
      </c>
      <c r="K7" s="205"/>
      <c r="L7" s="205"/>
    </row>
    <row r="8" spans="1:12" ht="21" customHeight="1">
      <c r="A8" s="206" t="s">
        <v>245</v>
      </c>
      <c r="B8" s="207" t="str">
        <f>PLANILHA!E9</f>
        <v>SERVIÇOS DE ESCRITÓRIO, LABORÁTORIO E CAMPO E CANTEIRO DE OBRA</v>
      </c>
      <c r="C8" s="208">
        <f>PLANILHA!J19</f>
        <v>34802.730000000003</v>
      </c>
      <c r="D8" s="209">
        <f>C8*D9</f>
        <v>17401.365000000002</v>
      </c>
      <c r="E8" s="209">
        <f>E9*C8</f>
        <v>17401.365000000002</v>
      </c>
      <c r="F8" s="209">
        <f>F9*C8</f>
        <v>0</v>
      </c>
      <c r="G8" s="209"/>
      <c r="H8" s="209"/>
      <c r="I8" s="209">
        <f>I9*C8</f>
        <v>0</v>
      </c>
      <c r="J8" s="210">
        <f>SUM(D8:I8)</f>
        <v>34802.730000000003</v>
      </c>
      <c r="K8" s="211"/>
      <c r="L8" s="212"/>
    </row>
    <row r="9" spans="1:12">
      <c r="A9" s="213"/>
      <c r="B9" s="214"/>
      <c r="C9" s="215"/>
      <c r="D9" s="216">
        <v>0.5</v>
      </c>
      <c r="E9" s="216">
        <v>0.5</v>
      </c>
      <c r="F9" s="216">
        <v>0</v>
      </c>
      <c r="G9" s="216"/>
      <c r="H9" s="216"/>
      <c r="I9" s="216">
        <v>0</v>
      </c>
      <c r="J9" s="217"/>
      <c r="K9" s="218">
        <f>D9+E9+F9+I9</f>
        <v>1</v>
      </c>
      <c r="L9" s="212"/>
    </row>
    <row r="10" spans="1:12" ht="23.25" customHeight="1">
      <c r="A10" s="206" t="s">
        <v>246</v>
      </c>
      <c r="B10" s="207" t="str">
        <f>PLANILHA!E20</f>
        <v>TRANSPORTE E MOVIMENTAÇÃO DE TERRA</v>
      </c>
      <c r="C10" s="208">
        <f>PLANILHA!J24</f>
        <v>57314.37</v>
      </c>
      <c r="D10" s="209">
        <f>C10*D11</f>
        <v>22925.748000000003</v>
      </c>
      <c r="E10" s="209">
        <f>C10*E11</f>
        <v>22925.748000000003</v>
      </c>
      <c r="F10" s="209">
        <f>C10*F11</f>
        <v>11462.874000000002</v>
      </c>
      <c r="G10" s="209"/>
      <c r="H10" s="209"/>
      <c r="I10" s="209">
        <f>C10*I11</f>
        <v>0</v>
      </c>
      <c r="J10" s="210">
        <f>SUM(D10:I10)</f>
        <v>57314.37000000001</v>
      </c>
      <c r="K10" s="218"/>
      <c r="L10" s="212"/>
    </row>
    <row r="11" spans="1:12">
      <c r="A11" s="213"/>
      <c r="B11" s="214"/>
      <c r="C11" s="215"/>
      <c r="D11" s="216">
        <v>0.4</v>
      </c>
      <c r="E11" s="216">
        <v>0.4</v>
      </c>
      <c r="F11" s="216">
        <v>0.2</v>
      </c>
      <c r="G11" s="216"/>
      <c r="H11" s="216"/>
      <c r="I11" s="216"/>
      <c r="J11" s="219"/>
      <c r="K11" s="218">
        <f>D11+E11+F11+G11+H11+I11</f>
        <v>1</v>
      </c>
      <c r="L11" s="212"/>
    </row>
    <row r="12" spans="1:12" ht="18" customHeight="1">
      <c r="A12" s="206" t="s">
        <v>247</v>
      </c>
      <c r="B12" s="220" t="str">
        <f>PLANILHA!E25</f>
        <v>SERVIÇOS COMPLEMENTARES</v>
      </c>
      <c r="C12" s="208">
        <f>PLANILHA!J28</f>
        <v>26300.03</v>
      </c>
      <c r="D12" s="209">
        <f>D13*C12</f>
        <v>26300.03</v>
      </c>
      <c r="E12" s="209">
        <f>E13*C12</f>
        <v>0</v>
      </c>
      <c r="F12" s="209">
        <f>F13*C12</f>
        <v>0</v>
      </c>
      <c r="G12" s="209">
        <f>G13*D12</f>
        <v>0</v>
      </c>
      <c r="H12" s="209">
        <f>H13*E12</f>
        <v>0</v>
      </c>
      <c r="I12" s="209">
        <f>I13*C12</f>
        <v>0</v>
      </c>
      <c r="J12" s="210">
        <f>SUM(D12:I12)</f>
        <v>26300.03</v>
      </c>
      <c r="K12" s="218"/>
      <c r="L12" s="212"/>
    </row>
    <row r="13" spans="1:12">
      <c r="A13" s="213"/>
      <c r="B13" s="214"/>
      <c r="C13" s="221"/>
      <c r="D13" s="216">
        <v>1</v>
      </c>
      <c r="E13" s="216"/>
      <c r="F13" s="216"/>
      <c r="G13" s="216"/>
      <c r="H13" s="216"/>
      <c r="I13" s="216"/>
      <c r="J13" s="219"/>
      <c r="K13" s="218">
        <f>D13+E13+F13+G13+H13+I13</f>
        <v>1</v>
      </c>
      <c r="L13" s="212"/>
    </row>
    <row r="14" spans="1:12" ht="31.5" customHeight="1">
      <c r="A14" s="206" t="s">
        <v>248</v>
      </c>
      <c r="B14" s="207" t="str">
        <f>PLANILHA!E29</f>
        <v>BASES E PAVIMENTOS</v>
      </c>
      <c r="C14" s="208">
        <f>PLANILHA!J37</f>
        <v>62510.51</v>
      </c>
      <c r="D14" s="209">
        <f>C14*D15</f>
        <v>12502.102000000001</v>
      </c>
      <c r="E14" s="209">
        <f>C14*E15</f>
        <v>12502.102000000001</v>
      </c>
      <c r="F14" s="209">
        <f>F15*C14</f>
        <v>12502.102000000001</v>
      </c>
      <c r="G14" s="209">
        <f>G15*C14</f>
        <v>18753.152999999998</v>
      </c>
      <c r="H14" s="209">
        <f>H15*C14</f>
        <v>6251.0510000000004</v>
      </c>
      <c r="I14" s="209">
        <f>C14*I15</f>
        <v>0</v>
      </c>
      <c r="J14" s="210">
        <f>SUM(D14:I14)</f>
        <v>62510.51</v>
      </c>
      <c r="K14" s="218"/>
      <c r="L14" s="212"/>
    </row>
    <row r="15" spans="1:12">
      <c r="A15" s="213"/>
      <c r="B15" s="214"/>
      <c r="C15" s="215"/>
      <c r="D15" s="216">
        <v>0.2</v>
      </c>
      <c r="E15" s="216">
        <v>0.2</v>
      </c>
      <c r="F15" s="216">
        <v>0.2</v>
      </c>
      <c r="G15" s="216">
        <v>0.3</v>
      </c>
      <c r="H15" s="216">
        <v>0.1</v>
      </c>
      <c r="I15" s="216"/>
      <c r="J15" s="219"/>
      <c r="K15" s="218">
        <f>D15+E15+F15+G15+H15+I15</f>
        <v>1.0000000000000002</v>
      </c>
      <c r="L15" s="212"/>
    </row>
    <row r="16" spans="1:12" ht="23.25" customHeight="1">
      <c r="A16" s="206" t="s">
        <v>249</v>
      </c>
      <c r="B16" s="220" t="str">
        <f>PLANILHA!E38</f>
        <v>SERVIÇOS DE PARQUES E JARDINS</v>
      </c>
      <c r="C16" s="208">
        <f>PLANILHA!J48</f>
        <v>105660.19</v>
      </c>
      <c r="D16" s="209">
        <f>C16*D17</f>
        <v>10566.019</v>
      </c>
      <c r="E16" s="209">
        <f>C16*E17</f>
        <v>26415.047500000001</v>
      </c>
      <c r="F16" s="209">
        <f>C16*F17</f>
        <v>15849.0285</v>
      </c>
      <c r="G16" s="209">
        <f>G17*C16</f>
        <v>15849.0285</v>
      </c>
      <c r="H16" s="209">
        <f>H17*C16</f>
        <v>15849.0285</v>
      </c>
      <c r="I16" s="209">
        <f>C16*I17</f>
        <v>21132.038</v>
      </c>
      <c r="J16" s="210">
        <f>SUM(D16:I16)</f>
        <v>105660.19</v>
      </c>
      <c r="K16" s="218"/>
      <c r="L16" s="212"/>
    </row>
    <row r="17" spans="1:12">
      <c r="A17" s="213"/>
      <c r="B17" s="214"/>
      <c r="C17" s="215"/>
      <c r="D17" s="216">
        <v>0.1</v>
      </c>
      <c r="E17" s="216">
        <v>0.25</v>
      </c>
      <c r="F17" s="216">
        <v>0.15</v>
      </c>
      <c r="G17" s="216">
        <v>0.15</v>
      </c>
      <c r="H17" s="216">
        <v>0.15</v>
      </c>
      <c r="I17" s="216">
        <v>0.2</v>
      </c>
      <c r="J17" s="217"/>
      <c r="K17" s="218">
        <f>D17+E17+F17+G17+H17+I17</f>
        <v>1</v>
      </c>
      <c r="L17" s="212"/>
    </row>
    <row r="18" spans="1:12" ht="25.5" customHeight="1">
      <c r="A18" s="206" t="s">
        <v>250</v>
      </c>
      <c r="B18" s="207" t="str">
        <f>PLANILHA!E49</f>
        <v>ALVENARIAS E DIVISÓRIAS</v>
      </c>
      <c r="C18" s="208">
        <f>PLANILHA!J54</f>
        <v>13740</v>
      </c>
      <c r="D18" s="209">
        <f>C18*D19</f>
        <v>2748</v>
      </c>
      <c r="E18" s="209">
        <f>C18*E19</f>
        <v>2748</v>
      </c>
      <c r="F18" s="209">
        <f>F19*C18</f>
        <v>2748</v>
      </c>
      <c r="G18" s="209">
        <f>G19*C18</f>
        <v>2748</v>
      </c>
      <c r="H18" s="209">
        <f>H19*C18</f>
        <v>2748</v>
      </c>
      <c r="I18" s="209">
        <f>I19*C18</f>
        <v>0</v>
      </c>
      <c r="J18" s="222">
        <f>SUM(D18:I18)</f>
        <v>13740</v>
      </c>
      <c r="K18" s="218"/>
      <c r="L18" s="212"/>
    </row>
    <row r="19" spans="1:12">
      <c r="A19" s="213"/>
      <c r="B19" s="214"/>
      <c r="C19" s="215"/>
      <c r="D19" s="216">
        <v>0.2</v>
      </c>
      <c r="E19" s="216">
        <v>0.2</v>
      </c>
      <c r="F19" s="216">
        <v>0.2</v>
      </c>
      <c r="G19" s="216">
        <v>0.2</v>
      </c>
      <c r="H19" s="216">
        <v>0.2</v>
      </c>
      <c r="I19" s="216"/>
      <c r="J19" s="217"/>
      <c r="K19" s="218">
        <f>D19+E19+F19+G19+H19+I19</f>
        <v>1</v>
      </c>
      <c r="L19" s="212"/>
    </row>
    <row r="20" spans="1:12" ht="23.25" customHeight="1">
      <c r="A20" s="206" t="s">
        <v>251</v>
      </c>
      <c r="B20" s="207" t="str">
        <f>PLANILHA!E55</f>
        <v>PLAYGROUND E PISO</v>
      </c>
      <c r="C20" s="208">
        <f>PLANILHA!J58</f>
        <v>60157.04</v>
      </c>
      <c r="D20" s="209">
        <f>D21*C20</f>
        <v>0</v>
      </c>
      <c r="E20" s="209">
        <f>E21*C20</f>
        <v>9023.5560000000005</v>
      </c>
      <c r="F20" s="209">
        <f>F21*C20</f>
        <v>15039.26</v>
      </c>
      <c r="G20" s="209">
        <f>G21*C20</f>
        <v>6015.7040000000006</v>
      </c>
      <c r="H20" s="209">
        <f>H21*C20</f>
        <v>12031.408000000001</v>
      </c>
      <c r="I20" s="209">
        <f>I21*C20</f>
        <v>18047.112000000001</v>
      </c>
      <c r="J20" s="222">
        <f>SUM(D20:I20)</f>
        <v>60157.04</v>
      </c>
      <c r="K20" s="218"/>
      <c r="L20" s="212"/>
    </row>
    <row r="21" spans="1:12">
      <c r="A21" s="213"/>
      <c r="B21" s="214"/>
      <c r="C21" s="215"/>
      <c r="D21" s="216"/>
      <c r="E21" s="216">
        <v>0.15</v>
      </c>
      <c r="F21" s="216">
        <v>0.25</v>
      </c>
      <c r="G21" s="216">
        <v>0.1</v>
      </c>
      <c r="H21" s="216">
        <v>0.2</v>
      </c>
      <c r="I21" s="216">
        <v>0.3</v>
      </c>
      <c r="J21" s="217"/>
      <c r="K21" s="218">
        <f>D21+E21+F21+G21+H21+I21</f>
        <v>1</v>
      </c>
      <c r="L21" s="212"/>
    </row>
    <row r="22" spans="1:12" ht="24" customHeight="1">
      <c r="A22" s="206" t="s">
        <v>252</v>
      </c>
      <c r="B22" s="207" t="str">
        <f>PLANILHA!E59</f>
        <v>INSTALAÇÕES ELÉTRICAS,HIDRAULICAS,SANITÁRIAS E MECÂNICA</v>
      </c>
      <c r="C22" s="208">
        <f>PLANILHA!J71</f>
        <v>12418.04</v>
      </c>
      <c r="D22" s="209"/>
      <c r="E22" s="209">
        <f>C22*E23</f>
        <v>0</v>
      </c>
      <c r="F22" s="209">
        <f>C22*F23</f>
        <v>2483.6080000000002</v>
      </c>
      <c r="G22" s="209">
        <f>G23*C22</f>
        <v>3725.4120000000003</v>
      </c>
      <c r="H22" s="209">
        <f>H23*C22</f>
        <v>3725.4120000000003</v>
      </c>
      <c r="I22" s="209">
        <f>I23*C22</f>
        <v>2483.6080000000002</v>
      </c>
      <c r="J22" s="222">
        <f>SUM(D22:I22)</f>
        <v>12418.04</v>
      </c>
      <c r="K22" s="218"/>
      <c r="L22" s="212"/>
    </row>
    <row r="23" spans="1:12">
      <c r="A23" s="213"/>
      <c r="B23" s="214"/>
      <c r="C23" s="215"/>
      <c r="D23" s="216"/>
      <c r="E23" s="216"/>
      <c r="F23" s="216">
        <v>0.2</v>
      </c>
      <c r="G23" s="216">
        <v>0.3</v>
      </c>
      <c r="H23" s="216">
        <v>0.3</v>
      </c>
      <c r="I23" s="216">
        <v>0.2</v>
      </c>
      <c r="J23" s="217"/>
      <c r="K23" s="218">
        <f>D23+E23+F23+G23+H23+I23</f>
        <v>1</v>
      </c>
      <c r="L23" s="212"/>
    </row>
    <row r="24" spans="1:12" ht="21.75" customHeight="1">
      <c r="A24" s="206" t="s">
        <v>253</v>
      </c>
      <c r="B24" s="223" t="str">
        <f>PLANILHA!E72</f>
        <v>APARELHOS HIDRÁULICOS, SANITÁRIOS, MECÂNICOS E ESPORTIVOS</v>
      </c>
      <c r="C24" s="208">
        <f>PLANILHA!J78</f>
        <v>15369.45</v>
      </c>
      <c r="D24" s="209">
        <f>C24*D25</f>
        <v>1536.9450000000002</v>
      </c>
      <c r="E24" s="209">
        <f>C24*E25</f>
        <v>3073.8900000000003</v>
      </c>
      <c r="F24" s="209">
        <f>C24*F25</f>
        <v>1536.9450000000002</v>
      </c>
      <c r="G24" s="209">
        <f>G25*C24</f>
        <v>3073.8900000000003</v>
      </c>
      <c r="H24" s="209">
        <f>H25*C24</f>
        <v>3073.8900000000003</v>
      </c>
      <c r="I24" s="209">
        <f>C24*I25</f>
        <v>3073.8900000000003</v>
      </c>
      <c r="J24" s="222">
        <f>SUM(D24:I24)</f>
        <v>15369.45</v>
      </c>
      <c r="K24" s="218"/>
      <c r="L24" s="212"/>
    </row>
    <row r="25" spans="1:12">
      <c r="A25" s="213"/>
      <c r="B25" s="224"/>
      <c r="C25" s="215"/>
      <c r="D25" s="216">
        <v>0.1</v>
      </c>
      <c r="E25" s="216">
        <v>0.2</v>
      </c>
      <c r="F25" s="216">
        <v>0.1</v>
      </c>
      <c r="G25" s="216">
        <v>0.2</v>
      </c>
      <c r="H25" s="216">
        <v>0.2</v>
      </c>
      <c r="I25" s="216">
        <v>0.2</v>
      </c>
      <c r="J25" s="217"/>
      <c r="K25" s="218">
        <f>D25+E25+F25+G25+H25+I25</f>
        <v>1</v>
      </c>
      <c r="L25" s="212"/>
    </row>
    <row r="26" spans="1:12" ht="27" customHeight="1">
      <c r="A26" s="213" t="s">
        <v>254</v>
      </c>
      <c r="B26" s="223" t="str">
        <f>PLANILHA!E79</f>
        <v>ILUMINAÇÃO PÚBLICA</v>
      </c>
      <c r="C26" s="208">
        <f>PLANILHA!J91</f>
        <v>36689.64</v>
      </c>
      <c r="D26" s="209">
        <f>C26*D27</f>
        <v>7337.9279999999999</v>
      </c>
      <c r="E26" s="209">
        <f>C26*E27</f>
        <v>7337.9279999999999</v>
      </c>
      <c r="F26" s="209">
        <f>C26*F27</f>
        <v>11006.892</v>
      </c>
      <c r="G26" s="209"/>
      <c r="H26" s="209"/>
      <c r="I26" s="209">
        <f>C26*I27</f>
        <v>11006.892</v>
      </c>
      <c r="J26" s="222">
        <f>SUM(D26:I26)</f>
        <v>36689.64</v>
      </c>
      <c r="K26" s="218"/>
      <c r="L26" s="212"/>
    </row>
    <row r="27" spans="1:12">
      <c r="A27" s="213"/>
      <c r="B27" s="224"/>
      <c r="C27" s="215"/>
      <c r="D27" s="216">
        <v>0.2</v>
      </c>
      <c r="E27" s="216">
        <v>0.2</v>
      </c>
      <c r="F27" s="216">
        <v>0.3</v>
      </c>
      <c r="G27" s="216"/>
      <c r="H27" s="216"/>
      <c r="I27" s="216">
        <v>0.3</v>
      </c>
      <c r="J27" s="217"/>
      <c r="K27" s="218">
        <f t="shared" ref="K27" si="0">D27+E27+F27+I27</f>
        <v>1</v>
      </c>
      <c r="L27" s="212"/>
    </row>
    <row r="28" spans="1:12">
      <c r="A28" s="213" t="s">
        <v>255</v>
      </c>
      <c r="B28" s="223" t="str">
        <f>PLANILHA!E92</f>
        <v>ADMINISTRAÇÃO</v>
      </c>
      <c r="C28" s="208">
        <f>PLANILHA!J94</f>
        <v>79416</v>
      </c>
      <c r="D28" s="209">
        <f>C28*D29</f>
        <v>11912.4</v>
      </c>
      <c r="E28" s="209">
        <f>C28*E29</f>
        <v>11912.4</v>
      </c>
      <c r="F28" s="209">
        <f>C28*F29</f>
        <v>15883.2</v>
      </c>
      <c r="G28" s="209">
        <f>G29*C28</f>
        <v>15883.2</v>
      </c>
      <c r="H28" s="209">
        <f>H29*C28</f>
        <v>7941.6</v>
      </c>
      <c r="I28" s="209">
        <f>C28*I29</f>
        <v>15883.2</v>
      </c>
      <c r="J28" s="222">
        <f>SUM(D28:I28)</f>
        <v>79416</v>
      </c>
      <c r="K28" s="218"/>
      <c r="L28" s="212"/>
    </row>
    <row r="29" spans="1:12">
      <c r="A29" s="213"/>
      <c r="B29" s="224"/>
      <c r="C29" s="215"/>
      <c r="D29" s="216">
        <v>0.15</v>
      </c>
      <c r="E29" s="216">
        <v>0.15</v>
      </c>
      <c r="F29" s="216">
        <v>0.2</v>
      </c>
      <c r="G29" s="216">
        <v>0.2</v>
      </c>
      <c r="H29" s="216">
        <v>0.1</v>
      </c>
      <c r="I29" s="216">
        <v>0.2</v>
      </c>
      <c r="J29" s="217"/>
      <c r="K29" s="218">
        <f>D29+E29+F29+G29+H29+I29</f>
        <v>1</v>
      </c>
      <c r="L29" s="212"/>
    </row>
    <row r="30" spans="1:12">
      <c r="A30" s="225"/>
      <c r="B30" s="202" t="s">
        <v>103</v>
      </c>
      <c r="C30" s="226">
        <f>SUM(A8:C29)</f>
        <v>504378</v>
      </c>
      <c r="D30" s="284">
        <f>D8+D10+D12+D14+D16+D18+D20+D22+D24+D26+D28</f>
        <v>113230.53700000001</v>
      </c>
      <c r="E30" s="284">
        <f>E8+E10+E12+E14+E16+E18+E20+E22+E24+E26+E28</f>
        <v>113340.0365</v>
      </c>
      <c r="F30" s="284">
        <f>F8+F10+F12+F14+F16+F18+F20+F22+F24+F26+F28</f>
        <v>88511.909499999994</v>
      </c>
      <c r="G30" s="284">
        <f>G8+G10+G14+G16+G18+G20+G22+G24+G28</f>
        <v>66048.387499999997</v>
      </c>
      <c r="H30" s="284">
        <f>H14+H16+H18+H20+H22+H24+H28</f>
        <v>51620.389499999997</v>
      </c>
      <c r="I30" s="284">
        <f>I16+I20+I22+I24+I26+I28</f>
        <v>71626.740000000005</v>
      </c>
      <c r="J30" s="285">
        <f>J8+J10+J12+J14+J16+J18+J20+J22+J24+J26+J28</f>
        <v>504378</v>
      </c>
      <c r="K30" s="212"/>
      <c r="L30" s="212"/>
    </row>
    <row r="31" spans="1:12" ht="14.4" thickBot="1">
      <c r="A31" s="227"/>
      <c r="B31" s="357"/>
      <c r="C31" s="358"/>
      <c r="D31" s="358"/>
      <c r="E31" s="358"/>
      <c r="F31" s="358"/>
      <c r="G31" s="358"/>
      <c r="H31" s="358"/>
      <c r="I31" s="358"/>
      <c r="J31" s="228">
        <f>J30</f>
        <v>504378</v>
      </c>
      <c r="K31" s="229"/>
      <c r="L31" s="230"/>
    </row>
  </sheetData>
  <mergeCells count="5">
    <mergeCell ref="C3:E3"/>
    <mergeCell ref="C5:I5"/>
    <mergeCell ref="A6:J6"/>
    <mergeCell ref="B31:I31"/>
    <mergeCell ref="C4:I4"/>
  </mergeCells>
  <pageMargins left="0.51181102362204722" right="0.51181102362204722" top="0.78740157480314965" bottom="0.78740157480314965" header="0.31496062992125984" footer="0.31496062992125984"/>
  <pageSetup paperSize="9" scale="75" orientation="landscape" r:id="rId1"/>
  <colBreaks count="1" manualBreakCount="1">
    <brk id="10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5"/>
  <sheetViews>
    <sheetView view="pageBreakPreview" topLeftCell="A13" zoomScale="80" zoomScaleNormal="100" zoomScaleSheetLayoutView="80" workbookViewId="0">
      <selection activeCell="B8" sqref="B8:B27"/>
    </sheetView>
  </sheetViews>
  <sheetFormatPr defaultRowHeight="14.4"/>
  <cols>
    <col min="1" max="1" width="13.59765625" style="98" customWidth="1"/>
    <col min="2" max="2" width="17.5" style="98" customWidth="1"/>
    <col min="3" max="8" width="9" style="98"/>
    <col min="9" max="9" width="15" style="98" customWidth="1"/>
    <col min="10" max="10" width="14.69921875" style="98" customWidth="1"/>
    <col min="11" max="12" width="9" style="98"/>
    <col min="13" max="13" width="14.69921875" style="99" bestFit="1" customWidth="1"/>
    <col min="14" max="14" width="9" style="98"/>
    <col min="15" max="15" width="15.69921875" style="98" customWidth="1"/>
    <col min="16" max="16" width="9" style="98"/>
    <col min="17" max="17" width="8" style="98" customWidth="1"/>
    <col min="18" max="256" width="9" style="98"/>
    <col min="257" max="257" width="13.59765625" style="98" customWidth="1"/>
    <col min="258" max="258" width="17.5" style="98" customWidth="1"/>
    <col min="259" max="264" width="9" style="98"/>
    <col min="265" max="265" width="15" style="98" customWidth="1"/>
    <col min="266" max="266" width="14.69921875" style="98" customWidth="1"/>
    <col min="267" max="268" width="9" style="98"/>
    <col min="269" max="269" width="14.69921875" style="98" bestFit="1" customWidth="1"/>
    <col min="270" max="270" width="9" style="98"/>
    <col min="271" max="271" width="15.69921875" style="98" customWidth="1"/>
    <col min="272" max="272" width="9" style="98"/>
    <col min="273" max="273" width="8" style="98" customWidth="1"/>
    <col min="274" max="512" width="9" style="98"/>
    <col min="513" max="513" width="13.59765625" style="98" customWidth="1"/>
    <col min="514" max="514" width="17.5" style="98" customWidth="1"/>
    <col min="515" max="520" width="9" style="98"/>
    <col min="521" max="521" width="15" style="98" customWidth="1"/>
    <col min="522" max="522" width="14.69921875" style="98" customWidth="1"/>
    <col min="523" max="524" width="9" style="98"/>
    <col min="525" max="525" width="14.69921875" style="98" bestFit="1" customWidth="1"/>
    <col min="526" max="526" width="9" style="98"/>
    <col min="527" max="527" width="15.69921875" style="98" customWidth="1"/>
    <col min="528" max="528" width="9" style="98"/>
    <col min="529" max="529" width="8" style="98" customWidth="1"/>
    <col min="530" max="768" width="9" style="98"/>
    <col min="769" max="769" width="13.59765625" style="98" customWidth="1"/>
    <col min="770" max="770" width="17.5" style="98" customWidth="1"/>
    <col min="771" max="776" width="9" style="98"/>
    <col min="777" max="777" width="15" style="98" customWidth="1"/>
    <col min="778" max="778" width="14.69921875" style="98" customWidth="1"/>
    <col min="779" max="780" width="9" style="98"/>
    <col min="781" max="781" width="14.69921875" style="98" bestFit="1" customWidth="1"/>
    <col min="782" max="782" width="9" style="98"/>
    <col min="783" max="783" width="15.69921875" style="98" customWidth="1"/>
    <col min="784" max="784" width="9" style="98"/>
    <col min="785" max="785" width="8" style="98" customWidth="1"/>
    <col min="786" max="1024" width="9" style="98"/>
    <col min="1025" max="1025" width="13.59765625" style="98" customWidth="1"/>
    <col min="1026" max="1026" width="17.5" style="98" customWidth="1"/>
    <col min="1027" max="1032" width="9" style="98"/>
    <col min="1033" max="1033" width="15" style="98" customWidth="1"/>
    <col min="1034" max="1034" width="14.69921875" style="98" customWidth="1"/>
    <col min="1035" max="1036" width="9" style="98"/>
    <col min="1037" max="1037" width="14.69921875" style="98" bestFit="1" customWidth="1"/>
    <col min="1038" max="1038" width="9" style="98"/>
    <col min="1039" max="1039" width="15.69921875" style="98" customWidth="1"/>
    <col min="1040" max="1040" width="9" style="98"/>
    <col min="1041" max="1041" width="8" style="98" customWidth="1"/>
    <col min="1042" max="1280" width="9" style="98"/>
    <col min="1281" max="1281" width="13.59765625" style="98" customWidth="1"/>
    <col min="1282" max="1282" width="17.5" style="98" customWidth="1"/>
    <col min="1283" max="1288" width="9" style="98"/>
    <col min="1289" max="1289" width="15" style="98" customWidth="1"/>
    <col min="1290" max="1290" width="14.69921875" style="98" customWidth="1"/>
    <col min="1291" max="1292" width="9" style="98"/>
    <col min="1293" max="1293" width="14.69921875" style="98" bestFit="1" customWidth="1"/>
    <col min="1294" max="1294" width="9" style="98"/>
    <col min="1295" max="1295" width="15.69921875" style="98" customWidth="1"/>
    <col min="1296" max="1296" width="9" style="98"/>
    <col min="1297" max="1297" width="8" style="98" customWidth="1"/>
    <col min="1298" max="1536" width="9" style="98"/>
    <col min="1537" max="1537" width="13.59765625" style="98" customWidth="1"/>
    <col min="1538" max="1538" width="17.5" style="98" customWidth="1"/>
    <col min="1539" max="1544" width="9" style="98"/>
    <col min="1545" max="1545" width="15" style="98" customWidth="1"/>
    <col min="1546" max="1546" width="14.69921875" style="98" customWidth="1"/>
    <col min="1547" max="1548" width="9" style="98"/>
    <col min="1549" max="1549" width="14.69921875" style="98" bestFit="1" customWidth="1"/>
    <col min="1550" max="1550" width="9" style="98"/>
    <col min="1551" max="1551" width="15.69921875" style="98" customWidth="1"/>
    <col min="1552" max="1552" width="9" style="98"/>
    <col min="1553" max="1553" width="8" style="98" customWidth="1"/>
    <col min="1554" max="1792" width="9" style="98"/>
    <col min="1793" max="1793" width="13.59765625" style="98" customWidth="1"/>
    <col min="1794" max="1794" width="17.5" style="98" customWidth="1"/>
    <col min="1795" max="1800" width="9" style="98"/>
    <col min="1801" max="1801" width="15" style="98" customWidth="1"/>
    <col min="1802" max="1802" width="14.69921875" style="98" customWidth="1"/>
    <col min="1803" max="1804" width="9" style="98"/>
    <col min="1805" max="1805" width="14.69921875" style="98" bestFit="1" customWidth="1"/>
    <col min="1806" max="1806" width="9" style="98"/>
    <col min="1807" max="1807" width="15.69921875" style="98" customWidth="1"/>
    <col min="1808" max="1808" width="9" style="98"/>
    <col min="1809" max="1809" width="8" style="98" customWidth="1"/>
    <col min="1810" max="2048" width="9" style="98"/>
    <col min="2049" max="2049" width="13.59765625" style="98" customWidth="1"/>
    <col min="2050" max="2050" width="17.5" style="98" customWidth="1"/>
    <col min="2051" max="2056" width="9" style="98"/>
    <col min="2057" max="2057" width="15" style="98" customWidth="1"/>
    <col min="2058" max="2058" width="14.69921875" style="98" customWidth="1"/>
    <col min="2059" max="2060" width="9" style="98"/>
    <col min="2061" max="2061" width="14.69921875" style="98" bestFit="1" customWidth="1"/>
    <col min="2062" max="2062" width="9" style="98"/>
    <col min="2063" max="2063" width="15.69921875" style="98" customWidth="1"/>
    <col min="2064" max="2064" width="9" style="98"/>
    <col min="2065" max="2065" width="8" style="98" customWidth="1"/>
    <col min="2066" max="2304" width="9" style="98"/>
    <col min="2305" max="2305" width="13.59765625" style="98" customWidth="1"/>
    <col min="2306" max="2306" width="17.5" style="98" customWidth="1"/>
    <col min="2307" max="2312" width="9" style="98"/>
    <col min="2313" max="2313" width="15" style="98" customWidth="1"/>
    <col min="2314" max="2314" width="14.69921875" style="98" customWidth="1"/>
    <col min="2315" max="2316" width="9" style="98"/>
    <col min="2317" max="2317" width="14.69921875" style="98" bestFit="1" customWidth="1"/>
    <col min="2318" max="2318" width="9" style="98"/>
    <col min="2319" max="2319" width="15.69921875" style="98" customWidth="1"/>
    <col min="2320" max="2320" width="9" style="98"/>
    <col min="2321" max="2321" width="8" style="98" customWidth="1"/>
    <col min="2322" max="2560" width="9" style="98"/>
    <col min="2561" max="2561" width="13.59765625" style="98" customWidth="1"/>
    <col min="2562" max="2562" width="17.5" style="98" customWidth="1"/>
    <col min="2563" max="2568" width="9" style="98"/>
    <col min="2569" max="2569" width="15" style="98" customWidth="1"/>
    <col min="2570" max="2570" width="14.69921875" style="98" customWidth="1"/>
    <col min="2571" max="2572" width="9" style="98"/>
    <col min="2573" max="2573" width="14.69921875" style="98" bestFit="1" customWidth="1"/>
    <col min="2574" max="2574" width="9" style="98"/>
    <col min="2575" max="2575" width="15.69921875" style="98" customWidth="1"/>
    <col min="2576" max="2576" width="9" style="98"/>
    <col min="2577" max="2577" width="8" style="98" customWidth="1"/>
    <col min="2578" max="2816" width="9" style="98"/>
    <col min="2817" max="2817" width="13.59765625" style="98" customWidth="1"/>
    <col min="2818" max="2818" width="17.5" style="98" customWidth="1"/>
    <col min="2819" max="2824" width="9" style="98"/>
    <col min="2825" max="2825" width="15" style="98" customWidth="1"/>
    <col min="2826" max="2826" width="14.69921875" style="98" customWidth="1"/>
    <col min="2827" max="2828" width="9" style="98"/>
    <col min="2829" max="2829" width="14.69921875" style="98" bestFit="1" customWidth="1"/>
    <col min="2830" max="2830" width="9" style="98"/>
    <col min="2831" max="2831" width="15.69921875" style="98" customWidth="1"/>
    <col min="2832" max="2832" width="9" style="98"/>
    <col min="2833" max="2833" width="8" style="98" customWidth="1"/>
    <col min="2834" max="3072" width="9" style="98"/>
    <col min="3073" max="3073" width="13.59765625" style="98" customWidth="1"/>
    <col min="3074" max="3074" width="17.5" style="98" customWidth="1"/>
    <col min="3075" max="3080" width="9" style="98"/>
    <col min="3081" max="3081" width="15" style="98" customWidth="1"/>
    <col min="3082" max="3082" width="14.69921875" style="98" customWidth="1"/>
    <col min="3083" max="3084" width="9" style="98"/>
    <col min="3085" max="3085" width="14.69921875" style="98" bestFit="1" customWidth="1"/>
    <col min="3086" max="3086" width="9" style="98"/>
    <col min="3087" max="3087" width="15.69921875" style="98" customWidth="1"/>
    <col min="3088" max="3088" width="9" style="98"/>
    <col min="3089" max="3089" width="8" style="98" customWidth="1"/>
    <col min="3090" max="3328" width="9" style="98"/>
    <col min="3329" max="3329" width="13.59765625" style="98" customWidth="1"/>
    <col min="3330" max="3330" width="17.5" style="98" customWidth="1"/>
    <col min="3331" max="3336" width="9" style="98"/>
    <col min="3337" max="3337" width="15" style="98" customWidth="1"/>
    <col min="3338" max="3338" width="14.69921875" style="98" customWidth="1"/>
    <col min="3339" max="3340" width="9" style="98"/>
    <col min="3341" max="3341" width="14.69921875" style="98" bestFit="1" customWidth="1"/>
    <col min="3342" max="3342" width="9" style="98"/>
    <col min="3343" max="3343" width="15.69921875" style="98" customWidth="1"/>
    <col min="3344" max="3344" width="9" style="98"/>
    <col min="3345" max="3345" width="8" style="98" customWidth="1"/>
    <col min="3346" max="3584" width="9" style="98"/>
    <col min="3585" max="3585" width="13.59765625" style="98" customWidth="1"/>
    <col min="3586" max="3586" width="17.5" style="98" customWidth="1"/>
    <col min="3587" max="3592" width="9" style="98"/>
    <col min="3593" max="3593" width="15" style="98" customWidth="1"/>
    <col min="3594" max="3594" width="14.69921875" style="98" customWidth="1"/>
    <col min="3595" max="3596" width="9" style="98"/>
    <col min="3597" max="3597" width="14.69921875" style="98" bestFit="1" customWidth="1"/>
    <col min="3598" max="3598" width="9" style="98"/>
    <col min="3599" max="3599" width="15.69921875" style="98" customWidth="1"/>
    <col min="3600" max="3600" width="9" style="98"/>
    <col min="3601" max="3601" width="8" style="98" customWidth="1"/>
    <col min="3602" max="3840" width="9" style="98"/>
    <col min="3841" max="3841" width="13.59765625" style="98" customWidth="1"/>
    <col min="3842" max="3842" width="17.5" style="98" customWidth="1"/>
    <col min="3843" max="3848" width="9" style="98"/>
    <col min="3849" max="3849" width="15" style="98" customWidth="1"/>
    <col min="3850" max="3850" width="14.69921875" style="98" customWidth="1"/>
    <col min="3851" max="3852" width="9" style="98"/>
    <col min="3853" max="3853" width="14.69921875" style="98" bestFit="1" customWidth="1"/>
    <col min="3854" max="3854" width="9" style="98"/>
    <col min="3855" max="3855" width="15.69921875" style="98" customWidth="1"/>
    <col min="3856" max="3856" width="9" style="98"/>
    <col min="3857" max="3857" width="8" style="98" customWidth="1"/>
    <col min="3858" max="4096" width="9" style="98"/>
    <col min="4097" max="4097" width="13.59765625" style="98" customWidth="1"/>
    <col min="4098" max="4098" width="17.5" style="98" customWidth="1"/>
    <col min="4099" max="4104" width="9" style="98"/>
    <col min="4105" max="4105" width="15" style="98" customWidth="1"/>
    <col min="4106" max="4106" width="14.69921875" style="98" customWidth="1"/>
    <col min="4107" max="4108" width="9" style="98"/>
    <col min="4109" max="4109" width="14.69921875" style="98" bestFit="1" customWidth="1"/>
    <col min="4110" max="4110" width="9" style="98"/>
    <col min="4111" max="4111" width="15.69921875" style="98" customWidth="1"/>
    <col min="4112" max="4112" width="9" style="98"/>
    <col min="4113" max="4113" width="8" style="98" customWidth="1"/>
    <col min="4114" max="4352" width="9" style="98"/>
    <col min="4353" max="4353" width="13.59765625" style="98" customWidth="1"/>
    <col min="4354" max="4354" width="17.5" style="98" customWidth="1"/>
    <col min="4355" max="4360" width="9" style="98"/>
    <col min="4361" max="4361" width="15" style="98" customWidth="1"/>
    <col min="4362" max="4362" width="14.69921875" style="98" customWidth="1"/>
    <col min="4363" max="4364" width="9" style="98"/>
    <col min="4365" max="4365" width="14.69921875" style="98" bestFit="1" customWidth="1"/>
    <col min="4366" max="4366" width="9" style="98"/>
    <col min="4367" max="4367" width="15.69921875" style="98" customWidth="1"/>
    <col min="4368" max="4368" width="9" style="98"/>
    <col min="4369" max="4369" width="8" style="98" customWidth="1"/>
    <col min="4370" max="4608" width="9" style="98"/>
    <col min="4609" max="4609" width="13.59765625" style="98" customWidth="1"/>
    <col min="4610" max="4610" width="17.5" style="98" customWidth="1"/>
    <col min="4611" max="4616" width="9" style="98"/>
    <col min="4617" max="4617" width="15" style="98" customWidth="1"/>
    <col min="4618" max="4618" width="14.69921875" style="98" customWidth="1"/>
    <col min="4619" max="4620" width="9" style="98"/>
    <col min="4621" max="4621" width="14.69921875" style="98" bestFit="1" customWidth="1"/>
    <col min="4622" max="4622" width="9" style="98"/>
    <col min="4623" max="4623" width="15.69921875" style="98" customWidth="1"/>
    <col min="4624" max="4624" width="9" style="98"/>
    <col min="4625" max="4625" width="8" style="98" customWidth="1"/>
    <col min="4626" max="4864" width="9" style="98"/>
    <col min="4865" max="4865" width="13.59765625" style="98" customWidth="1"/>
    <col min="4866" max="4866" width="17.5" style="98" customWidth="1"/>
    <col min="4867" max="4872" width="9" style="98"/>
    <col min="4873" max="4873" width="15" style="98" customWidth="1"/>
    <col min="4874" max="4874" width="14.69921875" style="98" customWidth="1"/>
    <col min="4875" max="4876" width="9" style="98"/>
    <col min="4877" max="4877" width="14.69921875" style="98" bestFit="1" customWidth="1"/>
    <col min="4878" max="4878" width="9" style="98"/>
    <col min="4879" max="4879" width="15.69921875" style="98" customWidth="1"/>
    <col min="4880" max="4880" width="9" style="98"/>
    <col min="4881" max="4881" width="8" style="98" customWidth="1"/>
    <col min="4882" max="5120" width="9" style="98"/>
    <col min="5121" max="5121" width="13.59765625" style="98" customWidth="1"/>
    <col min="5122" max="5122" width="17.5" style="98" customWidth="1"/>
    <col min="5123" max="5128" width="9" style="98"/>
    <col min="5129" max="5129" width="15" style="98" customWidth="1"/>
    <col min="5130" max="5130" width="14.69921875" style="98" customWidth="1"/>
    <col min="5131" max="5132" width="9" style="98"/>
    <col min="5133" max="5133" width="14.69921875" style="98" bestFit="1" customWidth="1"/>
    <col min="5134" max="5134" width="9" style="98"/>
    <col min="5135" max="5135" width="15.69921875" style="98" customWidth="1"/>
    <col min="5136" max="5136" width="9" style="98"/>
    <col min="5137" max="5137" width="8" style="98" customWidth="1"/>
    <col min="5138" max="5376" width="9" style="98"/>
    <col min="5377" max="5377" width="13.59765625" style="98" customWidth="1"/>
    <col min="5378" max="5378" width="17.5" style="98" customWidth="1"/>
    <col min="5379" max="5384" width="9" style="98"/>
    <col min="5385" max="5385" width="15" style="98" customWidth="1"/>
    <col min="5386" max="5386" width="14.69921875" style="98" customWidth="1"/>
    <col min="5387" max="5388" width="9" style="98"/>
    <col min="5389" max="5389" width="14.69921875" style="98" bestFit="1" customWidth="1"/>
    <col min="5390" max="5390" width="9" style="98"/>
    <col min="5391" max="5391" width="15.69921875" style="98" customWidth="1"/>
    <col min="5392" max="5392" width="9" style="98"/>
    <col min="5393" max="5393" width="8" style="98" customWidth="1"/>
    <col min="5394" max="5632" width="9" style="98"/>
    <col min="5633" max="5633" width="13.59765625" style="98" customWidth="1"/>
    <col min="5634" max="5634" width="17.5" style="98" customWidth="1"/>
    <col min="5635" max="5640" width="9" style="98"/>
    <col min="5641" max="5641" width="15" style="98" customWidth="1"/>
    <col min="5642" max="5642" width="14.69921875" style="98" customWidth="1"/>
    <col min="5643" max="5644" width="9" style="98"/>
    <col min="5645" max="5645" width="14.69921875" style="98" bestFit="1" customWidth="1"/>
    <col min="5646" max="5646" width="9" style="98"/>
    <col min="5647" max="5647" width="15.69921875" style="98" customWidth="1"/>
    <col min="5648" max="5648" width="9" style="98"/>
    <col min="5649" max="5649" width="8" style="98" customWidth="1"/>
    <col min="5650" max="5888" width="9" style="98"/>
    <col min="5889" max="5889" width="13.59765625" style="98" customWidth="1"/>
    <col min="5890" max="5890" width="17.5" style="98" customWidth="1"/>
    <col min="5891" max="5896" width="9" style="98"/>
    <col min="5897" max="5897" width="15" style="98" customWidth="1"/>
    <col min="5898" max="5898" width="14.69921875" style="98" customWidth="1"/>
    <col min="5899" max="5900" width="9" style="98"/>
    <col min="5901" max="5901" width="14.69921875" style="98" bestFit="1" customWidth="1"/>
    <col min="5902" max="5902" width="9" style="98"/>
    <col min="5903" max="5903" width="15.69921875" style="98" customWidth="1"/>
    <col min="5904" max="5904" width="9" style="98"/>
    <col min="5905" max="5905" width="8" style="98" customWidth="1"/>
    <col min="5906" max="6144" width="9" style="98"/>
    <col min="6145" max="6145" width="13.59765625" style="98" customWidth="1"/>
    <col min="6146" max="6146" width="17.5" style="98" customWidth="1"/>
    <col min="6147" max="6152" width="9" style="98"/>
    <col min="6153" max="6153" width="15" style="98" customWidth="1"/>
    <col min="6154" max="6154" width="14.69921875" style="98" customWidth="1"/>
    <col min="6155" max="6156" width="9" style="98"/>
    <col min="6157" max="6157" width="14.69921875" style="98" bestFit="1" customWidth="1"/>
    <col min="6158" max="6158" width="9" style="98"/>
    <col min="6159" max="6159" width="15.69921875" style="98" customWidth="1"/>
    <col min="6160" max="6160" width="9" style="98"/>
    <col min="6161" max="6161" width="8" style="98" customWidth="1"/>
    <col min="6162" max="6400" width="9" style="98"/>
    <col min="6401" max="6401" width="13.59765625" style="98" customWidth="1"/>
    <col min="6402" max="6402" width="17.5" style="98" customWidth="1"/>
    <col min="6403" max="6408" width="9" style="98"/>
    <col min="6409" max="6409" width="15" style="98" customWidth="1"/>
    <col min="6410" max="6410" width="14.69921875" style="98" customWidth="1"/>
    <col min="6411" max="6412" width="9" style="98"/>
    <col min="6413" max="6413" width="14.69921875" style="98" bestFit="1" customWidth="1"/>
    <col min="6414" max="6414" width="9" style="98"/>
    <col min="6415" max="6415" width="15.69921875" style="98" customWidth="1"/>
    <col min="6416" max="6416" width="9" style="98"/>
    <col min="6417" max="6417" width="8" style="98" customWidth="1"/>
    <col min="6418" max="6656" width="9" style="98"/>
    <col min="6657" max="6657" width="13.59765625" style="98" customWidth="1"/>
    <col min="6658" max="6658" width="17.5" style="98" customWidth="1"/>
    <col min="6659" max="6664" width="9" style="98"/>
    <col min="6665" max="6665" width="15" style="98" customWidth="1"/>
    <col min="6666" max="6666" width="14.69921875" style="98" customWidth="1"/>
    <col min="6667" max="6668" width="9" style="98"/>
    <col min="6669" max="6669" width="14.69921875" style="98" bestFit="1" customWidth="1"/>
    <col min="6670" max="6670" width="9" style="98"/>
    <col min="6671" max="6671" width="15.69921875" style="98" customWidth="1"/>
    <col min="6672" max="6672" width="9" style="98"/>
    <col min="6673" max="6673" width="8" style="98" customWidth="1"/>
    <col min="6674" max="6912" width="9" style="98"/>
    <col min="6913" max="6913" width="13.59765625" style="98" customWidth="1"/>
    <col min="6914" max="6914" width="17.5" style="98" customWidth="1"/>
    <col min="6915" max="6920" width="9" style="98"/>
    <col min="6921" max="6921" width="15" style="98" customWidth="1"/>
    <col min="6922" max="6922" width="14.69921875" style="98" customWidth="1"/>
    <col min="6923" max="6924" width="9" style="98"/>
    <col min="6925" max="6925" width="14.69921875" style="98" bestFit="1" customWidth="1"/>
    <col min="6926" max="6926" width="9" style="98"/>
    <col min="6927" max="6927" width="15.69921875" style="98" customWidth="1"/>
    <col min="6928" max="6928" width="9" style="98"/>
    <col min="6929" max="6929" width="8" style="98" customWidth="1"/>
    <col min="6930" max="7168" width="9" style="98"/>
    <col min="7169" max="7169" width="13.59765625" style="98" customWidth="1"/>
    <col min="7170" max="7170" width="17.5" style="98" customWidth="1"/>
    <col min="7171" max="7176" width="9" style="98"/>
    <col min="7177" max="7177" width="15" style="98" customWidth="1"/>
    <col min="7178" max="7178" width="14.69921875" style="98" customWidth="1"/>
    <col min="7179" max="7180" width="9" style="98"/>
    <col min="7181" max="7181" width="14.69921875" style="98" bestFit="1" customWidth="1"/>
    <col min="7182" max="7182" width="9" style="98"/>
    <col min="7183" max="7183" width="15.69921875" style="98" customWidth="1"/>
    <col min="7184" max="7184" width="9" style="98"/>
    <col min="7185" max="7185" width="8" style="98" customWidth="1"/>
    <col min="7186" max="7424" width="9" style="98"/>
    <col min="7425" max="7425" width="13.59765625" style="98" customWidth="1"/>
    <col min="7426" max="7426" width="17.5" style="98" customWidth="1"/>
    <col min="7427" max="7432" width="9" style="98"/>
    <col min="7433" max="7433" width="15" style="98" customWidth="1"/>
    <col min="7434" max="7434" width="14.69921875" style="98" customWidth="1"/>
    <col min="7435" max="7436" width="9" style="98"/>
    <col min="7437" max="7437" width="14.69921875" style="98" bestFit="1" customWidth="1"/>
    <col min="7438" max="7438" width="9" style="98"/>
    <col min="7439" max="7439" width="15.69921875" style="98" customWidth="1"/>
    <col min="7440" max="7440" width="9" style="98"/>
    <col min="7441" max="7441" width="8" style="98" customWidth="1"/>
    <col min="7442" max="7680" width="9" style="98"/>
    <col min="7681" max="7681" width="13.59765625" style="98" customWidth="1"/>
    <col min="7682" max="7682" width="17.5" style="98" customWidth="1"/>
    <col min="7683" max="7688" width="9" style="98"/>
    <col min="7689" max="7689" width="15" style="98" customWidth="1"/>
    <col min="7690" max="7690" width="14.69921875" style="98" customWidth="1"/>
    <col min="7691" max="7692" width="9" style="98"/>
    <col min="7693" max="7693" width="14.69921875" style="98" bestFit="1" customWidth="1"/>
    <col min="7694" max="7694" width="9" style="98"/>
    <col min="7695" max="7695" width="15.69921875" style="98" customWidth="1"/>
    <col min="7696" max="7696" width="9" style="98"/>
    <col min="7697" max="7697" width="8" style="98" customWidth="1"/>
    <col min="7698" max="7936" width="9" style="98"/>
    <col min="7937" max="7937" width="13.59765625" style="98" customWidth="1"/>
    <col min="7938" max="7938" width="17.5" style="98" customWidth="1"/>
    <col min="7939" max="7944" width="9" style="98"/>
    <col min="7945" max="7945" width="15" style="98" customWidth="1"/>
    <col min="7946" max="7946" width="14.69921875" style="98" customWidth="1"/>
    <col min="7947" max="7948" width="9" style="98"/>
    <col min="7949" max="7949" width="14.69921875" style="98" bestFit="1" customWidth="1"/>
    <col min="7950" max="7950" width="9" style="98"/>
    <col min="7951" max="7951" width="15.69921875" style="98" customWidth="1"/>
    <col min="7952" max="7952" width="9" style="98"/>
    <col min="7953" max="7953" width="8" style="98" customWidth="1"/>
    <col min="7954" max="8192" width="9" style="98"/>
    <col min="8193" max="8193" width="13.59765625" style="98" customWidth="1"/>
    <col min="8194" max="8194" width="17.5" style="98" customWidth="1"/>
    <col min="8195" max="8200" width="9" style="98"/>
    <col min="8201" max="8201" width="15" style="98" customWidth="1"/>
    <col min="8202" max="8202" width="14.69921875" style="98" customWidth="1"/>
    <col min="8203" max="8204" width="9" style="98"/>
    <col min="8205" max="8205" width="14.69921875" style="98" bestFit="1" customWidth="1"/>
    <col min="8206" max="8206" width="9" style="98"/>
    <col min="8207" max="8207" width="15.69921875" style="98" customWidth="1"/>
    <col min="8208" max="8208" width="9" style="98"/>
    <col min="8209" max="8209" width="8" style="98" customWidth="1"/>
    <col min="8210" max="8448" width="9" style="98"/>
    <col min="8449" max="8449" width="13.59765625" style="98" customWidth="1"/>
    <col min="8450" max="8450" width="17.5" style="98" customWidth="1"/>
    <col min="8451" max="8456" width="9" style="98"/>
    <col min="8457" max="8457" width="15" style="98" customWidth="1"/>
    <col min="8458" max="8458" width="14.69921875" style="98" customWidth="1"/>
    <col min="8459" max="8460" width="9" style="98"/>
    <col min="8461" max="8461" width="14.69921875" style="98" bestFit="1" customWidth="1"/>
    <col min="8462" max="8462" width="9" style="98"/>
    <col min="8463" max="8463" width="15.69921875" style="98" customWidth="1"/>
    <col min="8464" max="8464" width="9" style="98"/>
    <col min="8465" max="8465" width="8" style="98" customWidth="1"/>
    <col min="8466" max="8704" width="9" style="98"/>
    <col min="8705" max="8705" width="13.59765625" style="98" customWidth="1"/>
    <col min="8706" max="8706" width="17.5" style="98" customWidth="1"/>
    <col min="8707" max="8712" width="9" style="98"/>
    <col min="8713" max="8713" width="15" style="98" customWidth="1"/>
    <col min="8714" max="8714" width="14.69921875" style="98" customWidth="1"/>
    <col min="8715" max="8716" width="9" style="98"/>
    <col min="8717" max="8717" width="14.69921875" style="98" bestFit="1" customWidth="1"/>
    <col min="8718" max="8718" width="9" style="98"/>
    <col min="8719" max="8719" width="15.69921875" style="98" customWidth="1"/>
    <col min="8720" max="8720" width="9" style="98"/>
    <col min="8721" max="8721" width="8" style="98" customWidth="1"/>
    <col min="8722" max="8960" width="9" style="98"/>
    <col min="8961" max="8961" width="13.59765625" style="98" customWidth="1"/>
    <col min="8962" max="8962" width="17.5" style="98" customWidth="1"/>
    <col min="8963" max="8968" width="9" style="98"/>
    <col min="8969" max="8969" width="15" style="98" customWidth="1"/>
    <col min="8970" max="8970" width="14.69921875" style="98" customWidth="1"/>
    <col min="8971" max="8972" width="9" style="98"/>
    <col min="8973" max="8973" width="14.69921875" style="98" bestFit="1" customWidth="1"/>
    <col min="8974" max="8974" width="9" style="98"/>
    <col min="8975" max="8975" width="15.69921875" style="98" customWidth="1"/>
    <col min="8976" max="8976" width="9" style="98"/>
    <col min="8977" max="8977" width="8" style="98" customWidth="1"/>
    <col min="8978" max="9216" width="9" style="98"/>
    <col min="9217" max="9217" width="13.59765625" style="98" customWidth="1"/>
    <col min="9218" max="9218" width="17.5" style="98" customWidth="1"/>
    <col min="9219" max="9224" width="9" style="98"/>
    <col min="9225" max="9225" width="15" style="98" customWidth="1"/>
    <col min="9226" max="9226" width="14.69921875" style="98" customWidth="1"/>
    <col min="9227" max="9228" width="9" style="98"/>
    <col min="9229" max="9229" width="14.69921875" style="98" bestFit="1" customWidth="1"/>
    <col min="9230" max="9230" width="9" style="98"/>
    <col min="9231" max="9231" width="15.69921875" style="98" customWidth="1"/>
    <col min="9232" max="9232" width="9" style="98"/>
    <col min="9233" max="9233" width="8" style="98" customWidth="1"/>
    <col min="9234" max="9472" width="9" style="98"/>
    <col min="9473" max="9473" width="13.59765625" style="98" customWidth="1"/>
    <col min="9474" max="9474" width="17.5" style="98" customWidth="1"/>
    <col min="9475" max="9480" width="9" style="98"/>
    <col min="9481" max="9481" width="15" style="98" customWidth="1"/>
    <col min="9482" max="9482" width="14.69921875" style="98" customWidth="1"/>
    <col min="9483" max="9484" width="9" style="98"/>
    <col min="9485" max="9485" width="14.69921875" style="98" bestFit="1" customWidth="1"/>
    <col min="9486" max="9486" width="9" style="98"/>
    <col min="9487" max="9487" width="15.69921875" style="98" customWidth="1"/>
    <col min="9488" max="9488" width="9" style="98"/>
    <col min="9489" max="9489" width="8" style="98" customWidth="1"/>
    <col min="9490" max="9728" width="9" style="98"/>
    <col min="9729" max="9729" width="13.59765625" style="98" customWidth="1"/>
    <col min="9730" max="9730" width="17.5" style="98" customWidth="1"/>
    <col min="9731" max="9736" width="9" style="98"/>
    <col min="9737" max="9737" width="15" style="98" customWidth="1"/>
    <col min="9738" max="9738" width="14.69921875" style="98" customWidth="1"/>
    <col min="9739" max="9740" width="9" style="98"/>
    <col min="9741" max="9741" width="14.69921875" style="98" bestFit="1" customWidth="1"/>
    <col min="9742" max="9742" width="9" style="98"/>
    <col min="9743" max="9743" width="15.69921875" style="98" customWidth="1"/>
    <col min="9744" max="9744" width="9" style="98"/>
    <col min="9745" max="9745" width="8" style="98" customWidth="1"/>
    <col min="9746" max="9984" width="9" style="98"/>
    <col min="9985" max="9985" width="13.59765625" style="98" customWidth="1"/>
    <col min="9986" max="9986" width="17.5" style="98" customWidth="1"/>
    <col min="9987" max="9992" width="9" style="98"/>
    <col min="9993" max="9993" width="15" style="98" customWidth="1"/>
    <col min="9994" max="9994" width="14.69921875" style="98" customWidth="1"/>
    <col min="9995" max="9996" width="9" style="98"/>
    <col min="9997" max="9997" width="14.69921875" style="98" bestFit="1" customWidth="1"/>
    <col min="9998" max="9998" width="9" style="98"/>
    <col min="9999" max="9999" width="15.69921875" style="98" customWidth="1"/>
    <col min="10000" max="10000" width="9" style="98"/>
    <col min="10001" max="10001" width="8" style="98" customWidth="1"/>
    <col min="10002" max="10240" width="9" style="98"/>
    <col min="10241" max="10241" width="13.59765625" style="98" customWidth="1"/>
    <col min="10242" max="10242" width="17.5" style="98" customWidth="1"/>
    <col min="10243" max="10248" width="9" style="98"/>
    <col min="10249" max="10249" width="15" style="98" customWidth="1"/>
    <col min="10250" max="10250" width="14.69921875" style="98" customWidth="1"/>
    <col min="10251" max="10252" width="9" style="98"/>
    <col min="10253" max="10253" width="14.69921875" style="98" bestFit="1" customWidth="1"/>
    <col min="10254" max="10254" width="9" style="98"/>
    <col min="10255" max="10255" width="15.69921875" style="98" customWidth="1"/>
    <col min="10256" max="10256" width="9" style="98"/>
    <col min="10257" max="10257" width="8" style="98" customWidth="1"/>
    <col min="10258" max="10496" width="9" style="98"/>
    <col min="10497" max="10497" width="13.59765625" style="98" customWidth="1"/>
    <col min="10498" max="10498" width="17.5" style="98" customWidth="1"/>
    <col min="10499" max="10504" width="9" style="98"/>
    <col min="10505" max="10505" width="15" style="98" customWidth="1"/>
    <col min="10506" max="10506" width="14.69921875" style="98" customWidth="1"/>
    <col min="10507" max="10508" width="9" style="98"/>
    <col min="10509" max="10509" width="14.69921875" style="98" bestFit="1" customWidth="1"/>
    <col min="10510" max="10510" width="9" style="98"/>
    <col min="10511" max="10511" width="15.69921875" style="98" customWidth="1"/>
    <col min="10512" max="10512" width="9" style="98"/>
    <col min="10513" max="10513" width="8" style="98" customWidth="1"/>
    <col min="10514" max="10752" width="9" style="98"/>
    <col min="10753" max="10753" width="13.59765625" style="98" customWidth="1"/>
    <col min="10754" max="10754" width="17.5" style="98" customWidth="1"/>
    <col min="10755" max="10760" width="9" style="98"/>
    <col min="10761" max="10761" width="15" style="98" customWidth="1"/>
    <col min="10762" max="10762" width="14.69921875" style="98" customWidth="1"/>
    <col min="10763" max="10764" width="9" style="98"/>
    <col min="10765" max="10765" width="14.69921875" style="98" bestFit="1" customWidth="1"/>
    <col min="10766" max="10766" width="9" style="98"/>
    <col min="10767" max="10767" width="15.69921875" style="98" customWidth="1"/>
    <col min="10768" max="10768" width="9" style="98"/>
    <col min="10769" max="10769" width="8" style="98" customWidth="1"/>
    <col min="10770" max="11008" width="9" style="98"/>
    <col min="11009" max="11009" width="13.59765625" style="98" customWidth="1"/>
    <col min="11010" max="11010" width="17.5" style="98" customWidth="1"/>
    <col min="11011" max="11016" width="9" style="98"/>
    <col min="11017" max="11017" width="15" style="98" customWidth="1"/>
    <col min="11018" max="11018" width="14.69921875" style="98" customWidth="1"/>
    <col min="11019" max="11020" width="9" style="98"/>
    <col min="11021" max="11021" width="14.69921875" style="98" bestFit="1" customWidth="1"/>
    <col min="11022" max="11022" width="9" style="98"/>
    <col min="11023" max="11023" width="15.69921875" style="98" customWidth="1"/>
    <col min="11024" max="11024" width="9" style="98"/>
    <col min="11025" max="11025" width="8" style="98" customWidth="1"/>
    <col min="11026" max="11264" width="9" style="98"/>
    <col min="11265" max="11265" width="13.59765625" style="98" customWidth="1"/>
    <col min="11266" max="11266" width="17.5" style="98" customWidth="1"/>
    <col min="11267" max="11272" width="9" style="98"/>
    <col min="11273" max="11273" width="15" style="98" customWidth="1"/>
    <col min="11274" max="11274" width="14.69921875" style="98" customWidth="1"/>
    <col min="11275" max="11276" width="9" style="98"/>
    <col min="11277" max="11277" width="14.69921875" style="98" bestFit="1" customWidth="1"/>
    <col min="11278" max="11278" width="9" style="98"/>
    <col min="11279" max="11279" width="15.69921875" style="98" customWidth="1"/>
    <col min="11280" max="11280" width="9" style="98"/>
    <col min="11281" max="11281" width="8" style="98" customWidth="1"/>
    <col min="11282" max="11520" width="9" style="98"/>
    <col min="11521" max="11521" width="13.59765625" style="98" customWidth="1"/>
    <col min="11522" max="11522" width="17.5" style="98" customWidth="1"/>
    <col min="11523" max="11528" width="9" style="98"/>
    <col min="11529" max="11529" width="15" style="98" customWidth="1"/>
    <col min="11530" max="11530" width="14.69921875" style="98" customWidth="1"/>
    <col min="11531" max="11532" width="9" style="98"/>
    <col min="11533" max="11533" width="14.69921875" style="98" bestFit="1" customWidth="1"/>
    <col min="11534" max="11534" width="9" style="98"/>
    <col min="11535" max="11535" width="15.69921875" style="98" customWidth="1"/>
    <col min="11536" max="11536" width="9" style="98"/>
    <col min="11537" max="11537" width="8" style="98" customWidth="1"/>
    <col min="11538" max="11776" width="9" style="98"/>
    <col min="11777" max="11777" width="13.59765625" style="98" customWidth="1"/>
    <col min="11778" max="11778" width="17.5" style="98" customWidth="1"/>
    <col min="11779" max="11784" width="9" style="98"/>
    <col min="11785" max="11785" width="15" style="98" customWidth="1"/>
    <col min="11786" max="11786" width="14.69921875" style="98" customWidth="1"/>
    <col min="11787" max="11788" width="9" style="98"/>
    <col min="11789" max="11789" width="14.69921875" style="98" bestFit="1" customWidth="1"/>
    <col min="11790" max="11790" width="9" style="98"/>
    <col min="11791" max="11791" width="15.69921875" style="98" customWidth="1"/>
    <col min="11792" max="11792" width="9" style="98"/>
    <col min="11793" max="11793" width="8" style="98" customWidth="1"/>
    <col min="11794" max="12032" width="9" style="98"/>
    <col min="12033" max="12033" width="13.59765625" style="98" customWidth="1"/>
    <col min="12034" max="12034" width="17.5" style="98" customWidth="1"/>
    <col min="12035" max="12040" width="9" style="98"/>
    <col min="12041" max="12041" width="15" style="98" customWidth="1"/>
    <col min="12042" max="12042" width="14.69921875" style="98" customWidth="1"/>
    <col min="12043" max="12044" width="9" style="98"/>
    <col min="12045" max="12045" width="14.69921875" style="98" bestFit="1" customWidth="1"/>
    <col min="12046" max="12046" width="9" style="98"/>
    <col min="12047" max="12047" width="15.69921875" style="98" customWidth="1"/>
    <col min="12048" max="12048" width="9" style="98"/>
    <col min="12049" max="12049" width="8" style="98" customWidth="1"/>
    <col min="12050" max="12288" width="9" style="98"/>
    <col min="12289" max="12289" width="13.59765625" style="98" customWidth="1"/>
    <col min="12290" max="12290" width="17.5" style="98" customWidth="1"/>
    <col min="12291" max="12296" width="9" style="98"/>
    <col min="12297" max="12297" width="15" style="98" customWidth="1"/>
    <col min="12298" max="12298" width="14.69921875" style="98" customWidth="1"/>
    <col min="12299" max="12300" width="9" style="98"/>
    <col min="12301" max="12301" width="14.69921875" style="98" bestFit="1" customWidth="1"/>
    <col min="12302" max="12302" width="9" style="98"/>
    <col min="12303" max="12303" width="15.69921875" style="98" customWidth="1"/>
    <col min="12304" max="12304" width="9" style="98"/>
    <col min="12305" max="12305" width="8" style="98" customWidth="1"/>
    <col min="12306" max="12544" width="9" style="98"/>
    <col min="12545" max="12545" width="13.59765625" style="98" customWidth="1"/>
    <col min="12546" max="12546" width="17.5" style="98" customWidth="1"/>
    <col min="12547" max="12552" width="9" style="98"/>
    <col min="12553" max="12553" width="15" style="98" customWidth="1"/>
    <col min="12554" max="12554" width="14.69921875" style="98" customWidth="1"/>
    <col min="12555" max="12556" width="9" style="98"/>
    <col min="12557" max="12557" width="14.69921875" style="98" bestFit="1" customWidth="1"/>
    <col min="12558" max="12558" width="9" style="98"/>
    <col min="12559" max="12559" width="15.69921875" style="98" customWidth="1"/>
    <col min="12560" max="12560" width="9" style="98"/>
    <col min="12561" max="12561" width="8" style="98" customWidth="1"/>
    <col min="12562" max="12800" width="9" style="98"/>
    <col min="12801" max="12801" width="13.59765625" style="98" customWidth="1"/>
    <col min="12802" max="12802" width="17.5" style="98" customWidth="1"/>
    <col min="12803" max="12808" width="9" style="98"/>
    <col min="12809" max="12809" width="15" style="98" customWidth="1"/>
    <col min="12810" max="12810" width="14.69921875" style="98" customWidth="1"/>
    <col min="12811" max="12812" width="9" style="98"/>
    <col min="12813" max="12813" width="14.69921875" style="98" bestFit="1" customWidth="1"/>
    <col min="12814" max="12814" width="9" style="98"/>
    <col min="12815" max="12815" width="15.69921875" style="98" customWidth="1"/>
    <col min="12816" max="12816" width="9" style="98"/>
    <col min="12817" max="12817" width="8" style="98" customWidth="1"/>
    <col min="12818" max="13056" width="9" style="98"/>
    <col min="13057" max="13057" width="13.59765625" style="98" customWidth="1"/>
    <col min="13058" max="13058" width="17.5" style="98" customWidth="1"/>
    <col min="13059" max="13064" width="9" style="98"/>
    <col min="13065" max="13065" width="15" style="98" customWidth="1"/>
    <col min="13066" max="13066" width="14.69921875" style="98" customWidth="1"/>
    <col min="13067" max="13068" width="9" style="98"/>
    <col min="13069" max="13069" width="14.69921875" style="98" bestFit="1" customWidth="1"/>
    <col min="13070" max="13070" width="9" style="98"/>
    <col min="13071" max="13071" width="15.69921875" style="98" customWidth="1"/>
    <col min="13072" max="13072" width="9" style="98"/>
    <col min="13073" max="13073" width="8" style="98" customWidth="1"/>
    <col min="13074" max="13312" width="9" style="98"/>
    <col min="13313" max="13313" width="13.59765625" style="98" customWidth="1"/>
    <col min="13314" max="13314" width="17.5" style="98" customWidth="1"/>
    <col min="13315" max="13320" width="9" style="98"/>
    <col min="13321" max="13321" width="15" style="98" customWidth="1"/>
    <col min="13322" max="13322" width="14.69921875" style="98" customWidth="1"/>
    <col min="13323" max="13324" width="9" style="98"/>
    <col min="13325" max="13325" width="14.69921875" style="98" bestFit="1" customWidth="1"/>
    <col min="13326" max="13326" width="9" style="98"/>
    <col min="13327" max="13327" width="15.69921875" style="98" customWidth="1"/>
    <col min="13328" max="13328" width="9" style="98"/>
    <col min="13329" max="13329" width="8" style="98" customWidth="1"/>
    <col min="13330" max="13568" width="9" style="98"/>
    <col min="13569" max="13569" width="13.59765625" style="98" customWidth="1"/>
    <col min="13570" max="13570" width="17.5" style="98" customWidth="1"/>
    <col min="13571" max="13576" width="9" style="98"/>
    <col min="13577" max="13577" width="15" style="98" customWidth="1"/>
    <col min="13578" max="13578" width="14.69921875" style="98" customWidth="1"/>
    <col min="13579" max="13580" width="9" style="98"/>
    <col min="13581" max="13581" width="14.69921875" style="98" bestFit="1" customWidth="1"/>
    <col min="13582" max="13582" width="9" style="98"/>
    <col min="13583" max="13583" width="15.69921875" style="98" customWidth="1"/>
    <col min="13584" max="13584" width="9" style="98"/>
    <col min="13585" max="13585" width="8" style="98" customWidth="1"/>
    <col min="13586" max="13824" width="9" style="98"/>
    <col min="13825" max="13825" width="13.59765625" style="98" customWidth="1"/>
    <col min="13826" max="13826" width="17.5" style="98" customWidth="1"/>
    <col min="13827" max="13832" width="9" style="98"/>
    <col min="13833" max="13833" width="15" style="98" customWidth="1"/>
    <col min="13834" max="13834" width="14.69921875" style="98" customWidth="1"/>
    <col min="13835" max="13836" width="9" style="98"/>
    <col min="13837" max="13837" width="14.69921875" style="98" bestFit="1" customWidth="1"/>
    <col min="13838" max="13838" width="9" style="98"/>
    <col min="13839" max="13839" width="15.69921875" style="98" customWidth="1"/>
    <col min="13840" max="13840" width="9" style="98"/>
    <col min="13841" max="13841" width="8" style="98" customWidth="1"/>
    <col min="13842" max="14080" width="9" style="98"/>
    <col min="14081" max="14081" width="13.59765625" style="98" customWidth="1"/>
    <col min="14082" max="14082" width="17.5" style="98" customWidth="1"/>
    <col min="14083" max="14088" width="9" style="98"/>
    <col min="14089" max="14089" width="15" style="98" customWidth="1"/>
    <col min="14090" max="14090" width="14.69921875" style="98" customWidth="1"/>
    <col min="14091" max="14092" width="9" style="98"/>
    <col min="14093" max="14093" width="14.69921875" style="98" bestFit="1" customWidth="1"/>
    <col min="14094" max="14094" width="9" style="98"/>
    <col min="14095" max="14095" width="15.69921875" style="98" customWidth="1"/>
    <col min="14096" max="14096" width="9" style="98"/>
    <col min="14097" max="14097" width="8" style="98" customWidth="1"/>
    <col min="14098" max="14336" width="9" style="98"/>
    <col min="14337" max="14337" width="13.59765625" style="98" customWidth="1"/>
    <col min="14338" max="14338" width="17.5" style="98" customWidth="1"/>
    <col min="14339" max="14344" width="9" style="98"/>
    <col min="14345" max="14345" width="15" style="98" customWidth="1"/>
    <col min="14346" max="14346" width="14.69921875" style="98" customWidth="1"/>
    <col min="14347" max="14348" width="9" style="98"/>
    <col min="14349" max="14349" width="14.69921875" style="98" bestFit="1" customWidth="1"/>
    <col min="14350" max="14350" width="9" style="98"/>
    <col min="14351" max="14351" width="15.69921875" style="98" customWidth="1"/>
    <col min="14352" max="14352" width="9" style="98"/>
    <col min="14353" max="14353" width="8" style="98" customWidth="1"/>
    <col min="14354" max="14592" width="9" style="98"/>
    <col min="14593" max="14593" width="13.59765625" style="98" customWidth="1"/>
    <col min="14594" max="14594" width="17.5" style="98" customWidth="1"/>
    <col min="14595" max="14600" width="9" style="98"/>
    <col min="14601" max="14601" width="15" style="98" customWidth="1"/>
    <col min="14602" max="14602" width="14.69921875" style="98" customWidth="1"/>
    <col min="14603" max="14604" width="9" style="98"/>
    <col min="14605" max="14605" width="14.69921875" style="98" bestFit="1" customWidth="1"/>
    <col min="14606" max="14606" width="9" style="98"/>
    <col min="14607" max="14607" width="15.69921875" style="98" customWidth="1"/>
    <col min="14608" max="14608" width="9" style="98"/>
    <col min="14609" max="14609" width="8" style="98" customWidth="1"/>
    <col min="14610" max="14848" width="9" style="98"/>
    <col min="14849" max="14849" width="13.59765625" style="98" customWidth="1"/>
    <col min="14850" max="14850" width="17.5" style="98" customWidth="1"/>
    <col min="14851" max="14856" width="9" style="98"/>
    <col min="14857" max="14857" width="15" style="98" customWidth="1"/>
    <col min="14858" max="14858" width="14.69921875" style="98" customWidth="1"/>
    <col min="14859" max="14860" width="9" style="98"/>
    <col min="14861" max="14861" width="14.69921875" style="98" bestFit="1" customWidth="1"/>
    <col min="14862" max="14862" width="9" style="98"/>
    <col min="14863" max="14863" width="15.69921875" style="98" customWidth="1"/>
    <col min="14864" max="14864" width="9" style="98"/>
    <col min="14865" max="14865" width="8" style="98" customWidth="1"/>
    <col min="14866" max="15104" width="9" style="98"/>
    <col min="15105" max="15105" width="13.59765625" style="98" customWidth="1"/>
    <col min="15106" max="15106" width="17.5" style="98" customWidth="1"/>
    <col min="15107" max="15112" width="9" style="98"/>
    <col min="15113" max="15113" width="15" style="98" customWidth="1"/>
    <col min="15114" max="15114" width="14.69921875" style="98" customWidth="1"/>
    <col min="15115" max="15116" width="9" style="98"/>
    <col min="15117" max="15117" width="14.69921875" style="98" bestFit="1" customWidth="1"/>
    <col min="15118" max="15118" width="9" style="98"/>
    <col min="15119" max="15119" width="15.69921875" style="98" customWidth="1"/>
    <col min="15120" max="15120" width="9" style="98"/>
    <col min="15121" max="15121" width="8" style="98" customWidth="1"/>
    <col min="15122" max="15360" width="9" style="98"/>
    <col min="15361" max="15361" width="13.59765625" style="98" customWidth="1"/>
    <col min="15362" max="15362" width="17.5" style="98" customWidth="1"/>
    <col min="15363" max="15368" width="9" style="98"/>
    <col min="15369" max="15369" width="15" style="98" customWidth="1"/>
    <col min="15370" max="15370" width="14.69921875" style="98" customWidth="1"/>
    <col min="15371" max="15372" width="9" style="98"/>
    <col min="15373" max="15373" width="14.69921875" style="98" bestFit="1" customWidth="1"/>
    <col min="15374" max="15374" width="9" style="98"/>
    <col min="15375" max="15375" width="15.69921875" style="98" customWidth="1"/>
    <col min="15376" max="15376" width="9" style="98"/>
    <col min="15377" max="15377" width="8" style="98" customWidth="1"/>
    <col min="15378" max="15616" width="9" style="98"/>
    <col min="15617" max="15617" width="13.59765625" style="98" customWidth="1"/>
    <col min="15618" max="15618" width="17.5" style="98" customWidth="1"/>
    <col min="15619" max="15624" width="9" style="98"/>
    <col min="15625" max="15625" width="15" style="98" customWidth="1"/>
    <col min="15626" max="15626" width="14.69921875" style="98" customWidth="1"/>
    <col min="15627" max="15628" width="9" style="98"/>
    <col min="15629" max="15629" width="14.69921875" style="98" bestFit="1" customWidth="1"/>
    <col min="15630" max="15630" width="9" style="98"/>
    <col min="15631" max="15631" width="15.69921875" style="98" customWidth="1"/>
    <col min="15632" max="15632" width="9" style="98"/>
    <col min="15633" max="15633" width="8" style="98" customWidth="1"/>
    <col min="15634" max="15872" width="9" style="98"/>
    <col min="15873" max="15873" width="13.59765625" style="98" customWidth="1"/>
    <col min="15874" max="15874" width="17.5" style="98" customWidth="1"/>
    <col min="15875" max="15880" width="9" style="98"/>
    <col min="15881" max="15881" width="15" style="98" customWidth="1"/>
    <col min="15882" max="15882" width="14.69921875" style="98" customWidth="1"/>
    <col min="15883" max="15884" width="9" style="98"/>
    <col min="15885" max="15885" width="14.69921875" style="98" bestFit="1" customWidth="1"/>
    <col min="15886" max="15886" width="9" style="98"/>
    <col min="15887" max="15887" width="15.69921875" style="98" customWidth="1"/>
    <col min="15888" max="15888" width="9" style="98"/>
    <col min="15889" max="15889" width="8" style="98" customWidth="1"/>
    <col min="15890" max="16128" width="9" style="98"/>
    <col min="16129" max="16129" width="13.59765625" style="98" customWidth="1"/>
    <col min="16130" max="16130" width="17.5" style="98" customWidth="1"/>
    <col min="16131" max="16136" width="9" style="98"/>
    <col min="16137" max="16137" width="15" style="98" customWidth="1"/>
    <col min="16138" max="16138" width="14.69921875" style="98" customWidth="1"/>
    <col min="16139" max="16140" width="9" style="98"/>
    <col min="16141" max="16141" width="14.69921875" style="98" bestFit="1" customWidth="1"/>
    <col min="16142" max="16142" width="9" style="98"/>
    <col min="16143" max="16143" width="15.69921875" style="98" customWidth="1"/>
    <col min="16144" max="16144" width="9" style="98"/>
    <col min="16145" max="16145" width="8" style="98" customWidth="1"/>
    <col min="16146" max="16384" width="9" style="98"/>
  </cols>
  <sheetData>
    <row r="1" spans="1:15" s="96" customFormat="1" ht="21">
      <c r="A1" s="93"/>
      <c r="B1" s="93"/>
      <c r="C1" s="94" t="s">
        <v>91</v>
      </c>
      <c r="D1" s="93"/>
      <c r="E1" s="93"/>
      <c r="F1" s="93"/>
      <c r="G1" s="93"/>
      <c r="H1" s="93"/>
      <c r="I1" s="93"/>
      <c r="J1" s="93"/>
      <c r="K1" s="93"/>
      <c r="L1" s="93"/>
      <c r="M1" s="95"/>
    </row>
    <row r="2" spans="1:15" s="96" customFormat="1" ht="31.2">
      <c r="A2" s="93"/>
      <c r="B2" s="93"/>
      <c r="C2" s="97" t="s">
        <v>92</v>
      </c>
      <c r="D2" s="93"/>
      <c r="E2" s="93"/>
      <c r="F2" s="93"/>
      <c r="G2" s="93"/>
      <c r="H2" s="93"/>
      <c r="I2" s="93"/>
      <c r="J2" s="93"/>
      <c r="K2" s="93"/>
      <c r="L2" s="93"/>
      <c r="M2" s="95"/>
    </row>
    <row r="4" spans="1:15" ht="17.25" customHeight="1">
      <c r="A4" s="365" t="s">
        <v>93</v>
      </c>
      <c r="B4" s="365"/>
      <c r="C4" s="365"/>
      <c r="D4" s="365"/>
      <c r="E4" s="365"/>
      <c r="F4" s="365"/>
      <c r="G4" s="365"/>
      <c r="H4" s="365"/>
      <c r="I4" s="365"/>
      <c r="J4" s="365"/>
      <c r="K4" s="365"/>
      <c r="L4" s="365"/>
      <c r="M4" s="365"/>
      <c r="N4" s="365"/>
      <c r="O4" s="365"/>
    </row>
    <row r="5" spans="1:15" ht="24.75" customHeight="1">
      <c r="A5" s="100"/>
      <c r="B5" s="100"/>
      <c r="C5" s="100"/>
      <c r="D5" s="100"/>
      <c r="E5" s="100"/>
      <c r="F5" s="101"/>
      <c r="G5" s="101"/>
      <c r="H5" s="101"/>
    </row>
    <row r="6" spans="1:15" ht="17.25" customHeight="1">
      <c r="A6" s="102" t="s">
        <v>94</v>
      </c>
      <c r="B6" s="366" t="s">
        <v>225</v>
      </c>
      <c r="C6" s="366"/>
      <c r="D6" s="366"/>
      <c r="E6" s="366"/>
      <c r="F6" s="366"/>
      <c r="G6" s="366"/>
      <c r="H6" s="366"/>
      <c r="I6" s="366"/>
      <c r="J6" s="366"/>
      <c r="K6" s="366"/>
      <c r="L6" s="366"/>
      <c r="M6" s="366"/>
      <c r="N6" s="366"/>
      <c r="O6" s="366"/>
    </row>
    <row r="7" spans="1:15" ht="45" customHeight="1">
      <c r="A7" s="102" t="s">
        <v>95</v>
      </c>
      <c r="B7" s="364" t="str">
        <f>PLANILHA!F2</f>
        <v>ENDEREÇO: Rua Dona Ivani , bairro Biquinha MUNICIPIO DE SILVA JARDIM</v>
      </c>
      <c r="C7" s="364"/>
      <c r="D7" s="364"/>
      <c r="E7" s="364"/>
      <c r="F7" s="364"/>
      <c r="G7" s="364"/>
      <c r="H7" s="364"/>
      <c r="I7" s="103"/>
      <c r="J7" s="104" t="s">
        <v>392</v>
      </c>
    </row>
    <row r="8" spans="1:15" ht="20.25" customHeight="1">
      <c r="A8" s="367" t="str">
        <f>PLANILHA!B47</f>
        <v>5.09</v>
      </c>
      <c r="B8" s="369" t="s">
        <v>96</v>
      </c>
      <c r="C8" s="371" t="s">
        <v>195</v>
      </c>
      <c r="D8" s="372"/>
      <c r="E8" s="372"/>
      <c r="F8" s="372"/>
      <c r="G8" s="372"/>
      <c r="H8" s="372"/>
      <c r="I8" s="372"/>
      <c r="J8" s="372"/>
      <c r="K8" s="372"/>
      <c r="L8" s="372"/>
      <c r="M8" s="372"/>
      <c r="N8" s="373" t="s">
        <v>132</v>
      </c>
      <c r="O8" s="375">
        <f>M29</f>
        <v>1237936.3072560003</v>
      </c>
    </row>
    <row r="9" spans="1:15" s="110" customFormat="1" ht="20.25" customHeight="1">
      <c r="A9" s="368"/>
      <c r="B9" s="370"/>
      <c r="C9" s="105">
        <v>1</v>
      </c>
      <c r="D9" s="178">
        <v>1635</v>
      </c>
      <c r="E9" s="362" t="s">
        <v>196</v>
      </c>
      <c r="F9" s="362"/>
      <c r="G9" s="362"/>
      <c r="H9" s="362"/>
      <c r="I9" s="178" t="s">
        <v>144</v>
      </c>
      <c r="J9" s="106">
        <v>0.35399999999999998</v>
      </c>
      <c r="K9" s="107">
        <v>0</v>
      </c>
      <c r="L9" s="108">
        <v>420</v>
      </c>
      <c r="M9" s="109">
        <f t="shared" ref="M9:M27" si="0">J9*L9</f>
        <v>148.67999999999998</v>
      </c>
      <c r="N9" s="374"/>
      <c r="O9" s="376"/>
    </row>
    <row r="10" spans="1:15" s="110" customFormat="1" ht="20.25" customHeight="1">
      <c r="A10" s="368"/>
      <c r="B10" s="370"/>
      <c r="C10" s="105">
        <v>2</v>
      </c>
      <c r="D10" s="178">
        <v>1745</v>
      </c>
      <c r="E10" s="362" t="s">
        <v>197</v>
      </c>
      <c r="F10" s="362"/>
      <c r="G10" s="362"/>
      <c r="H10" s="362"/>
      <c r="I10" s="178" t="s">
        <v>97</v>
      </c>
      <c r="J10" s="106">
        <v>0.35399999999999998</v>
      </c>
      <c r="K10" s="107">
        <v>0</v>
      </c>
      <c r="L10" s="108">
        <v>98.2</v>
      </c>
      <c r="M10" s="109">
        <f t="shared" si="0"/>
        <v>34.762799999999999</v>
      </c>
      <c r="N10" s="374"/>
      <c r="O10" s="376"/>
    </row>
    <row r="11" spans="1:15" s="110" customFormat="1" ht="20.25" customHeight="1">
      <c r="A11" s="368"/>
      <c r="B11" s="370"/>
      <c r="C11" s="105">
        <v>3</v>
      </c>
      <c r="D11" s="178">
        <v>1752</v>
      </c>
      <c r="E11" s="362" t="s">
        <v>198</v>
      </c>
      <c r="F11" s="362"/>
      <c r="G11" s="362"/>
      <c r="H11" s="362"/>
      <c r="I11" s="178" t="s">
        <v>97</v>
      </c>
      <c r="J11" s="106">
        <v>0.35399999999999998</v>
      </c>
      <c r="K11" s="107">
        <v>0</v>
      </c>
      <c r="L11" s="108">
        <v>135.1</v>
      </c>
      <c r="M11" s="109">
        <f t="shared" si="0"/>
        <v>47.825399999999995</v>
      </c>
      <c r="N11" s="374"/>
      <c r="O11" s="376"/>
    </row>
    <row r="12" spans="1:15" s="110" customFormat="1" ht="20.25" customHeight="1">
      <c r="A12" s="368"/>
      <c r="B12" s="370"/>
      <c r="C12" s="105">
        <v>4</v>
      </c>
      <c r="D12" s="178">
        <v>3067</v>
      </c>
      <c r="E12" s="362" t="s">
        <v>199</v>
      </c>
      <c r="F12" s="362"/>
      <c r="G12" s="362"/>
      <c r="H12" s="362"/>
      <c r="I12" s="178" t="s">
        <v>155</v>
      </c>
      <c r="J12" s="106">
        <v>1.5620000000000001</v>
      </c>
      <c r="K12" s="107">
        <v>0</v>
      </c>
      <c r="L12" s="108">
        <v>98.1</v>
      </c>
      <c r="M12" s="109">
        <f t="shared" si="0"/>
        <v>153.23220000000001</v>
      </c>
      <c r="N12" s="374"/>
      <c r="O12" s="376"/>
    </row>
    <row r="13" spans="1:15" s="110" customFormat="1" ht="20.25" customHeight="1">
      <c r="A13" s="368"/>
      <c r="B13" s="370"/>
      <c r="C13" s="105">
        <v>5</v>
      </c>
      <c r="D13" s="179" t="s">
        <v>200</v>
      </c>
      <c r="E13" s="362" t="s">
        <v>201</v>
      </c>
      <c r="F13" s="362"/>
      <c r="G13" s="362"/>
      <c r="H13" s="362"/>
      <c r="I13" s="178" t="s">
        <v>98</v>
      </c>
      <c r="J13" s="106">
        <v>5.14</v>
      </c>
      <c r="K13" s="107">
        <v>0</v>
      </c>
      <c r="L13" s="108">
        <v>12.54</v>
      </c>
      <c r="M13" s="109">
        <f t="shared" si="0"/>
        <v>64.45559999999999</v>
      </c>
      <c r="N13" s="374"/>
      <c r="O13" s="376"/>
    </row>
    <row r="14" spans="1:15" s="110" customFormat="1" ht="20.25" customHeight="1">
      <c r="A14" s="368"/>
      <c r="B14" s="370"/>
      <c r="C14" s="105">
        <v>6</v>
      </c>
      <c r="D14" s="179" t="s">
        <v>202</v>
      </c>
      <c r="E14" s="362" t="s">
        <v>203</v>
      </c>
      <c r="F14" s="362"/>
      <c r="G14" s="362"/>
      <c r="H14" s="362"/>
      <c r="I14" s="178" t="s">
        <v>98</v>
      </c>
      <c r="J14" s="106">
        <v>0.27200000000000002</v>
      </c>
      <c r="K14" s="107">
        <v>0</v>
      </c>
      <c r="L14" s="108">
        <v>25.36</v>
      </c>
      <c r="M14" s="109">
        <f t="shared" si="0"/>
        <v>6.8979200000000001</v>
      </c>
      <c r="N14" s="374"/>
      <c r="O14" s="376"/>
    </row>
    <row r="15" spans="1:15" s="110" customFormat="1" ht="20.25" customHeight="1">
      <c r="A15" s="368"/>
      <c r="B15" s="370"/>
      <c r="C15" s="105">
        <v>7</v>
      </c>
      <c r="D15" s="179" t="s">
        <v>204</v>
      </c>
      <c r="E15" s="362" t="s">
        <v>205</v>
      </c>
      <c r="F15" s="362"/>
      <c r="G15" s="362"/>
      <c r="H15" s="362"/>
      <c r="I15" s="178" t="s">
        <v>98</v>
      </c>
      <c r="J15" s="106">
        <v>1500</v>
      </c>
      <c r="K15" s="107">
        <v>0</v>
      </c>
      <c r="L15" s="108">
        <v>12.4</v>
      </c>
      <c r="M15" s="109">
        <f t="shared" si="0"/>
        <v>18600</v>
      </c>
      <c r="N15" s="374"/>
      <c r="O15" s="376"/>
    </row>
    <row r="16" spans="1:15" s="110" customFormat="1" ht="20.25" customHeight="1">
      <c r="A16" s="368"/>
      <c r="B16" s="370"/>
      <c r="C16" s="105">
        <v>8</v>
      </c>
      <c r="D16" s="178">
        <v>1998</v>
      </c>
      <c r="E16" s="362" t="s">
        <v>206</v>
      </c>
      <c r="F16" s="362"/>
      <c r="G16" s="362"/>
      <c r="H16" s="362"/>
      <c r="I16" s="178" t="s">
        <v>37</v>
      </c>
      <c r="J16" s="106">
        <v>1673</v>
      </c>
      <c r="K16" s="107">
        <v>0</v>
      </c>
      <c r="L16" s="108">
        <v>26.54</v>
      </c>
      <c r="M16" s="109">
        <f t="shared" si="0"/>
        <v>44401.42</v>
      </c>
      <c r="N16" s="374"/>
      <c r="O16" s="376"/>
    </row>
    <row r="17" spans="1:15" s="180" customFormat="1" ht="20.25" customHeight="1">
      <c r="A17" s="368"/>
      <c r="B17" s="370"/>
      <c r="C17" s="105">
        <v>9</v>
      </c>
      <c r="D17" s="119" t="str">
        <f>[9]COMP0522!$A$28914</f>
        <v>01968</v>
      </c>
      <c r="E17" s="362" t="s">
        <v>207</v>
      </c>
      <c r="F17" s="362"/>
      <c r="G17" s="362"/>
      <c r="H17" s="362"/>
      <c r="I17" s="178" t="s">
        <v>37</v>
      </c>
      <c r="J17" s="106">
        <v>1673</v>
      </c>
      <c r="K17" s="107">
        <v>0</v>
      </c>
      <c r="L17" s="108">
        <v>28.64</v>
      </c>
      <c r="M17" s="109">
        <f t="shared" si="0"/>
        <v>47914.720000000001</v>
      </c>
      <c r="N17" s="374"/>
      <c r="O17" s="376"/>
    </row>
    <row r="18" spans="1:15" s="180" customFormat="1" ht="20.25" customHeight="1">
      <c r="A18" s="368"/>
      <c r="B18" s="370"/>
      <c r="C18" s="105">
        <v>10</v>
      </c>
      <c r="D18" s="178">
        <v>1999</v>
      </c>
      <c r="E18" s="362" t="s">
        <v>208</v>
      </c>
      <c r="F18" s="362"/>
      <c r="G18" s="362"/>
      <c r="H18" s="362"/>
      <c r="I18" s="178" t="s">
        <v>37</v>
      </c>
      <c r="J18" s="106">
        <v>3346</v>
      </c>
      <c r="K18" s="107">
        <v>0</v>
      </c>
      <c r="L18" s="108">
        <v>20.100000000000001</v>
      </c>
      <c r="M18" s="109">
        <f t="shared" si="0"/>
        <v>67254.600000000006</v>
      </c>
      <c r="N18" s="374"/>
      <c r="O18" s="376"/>
    </row>
    <row r="19" spans="1:15" s="180" customFormat="1" ht="20.25" customHeight="1">
      <c r="A19" s="368"/>
      <c r="B19" s="370"/>
      <c r="C19" s="105">
        <v>11</v>
      </c>
      <c r="D19" s="178">
        <v>1966</v>
      </c>
      <c r="E19" s="362" t="s">
        <v>209</v>
      </c>
      <c r="F19" s="362"/>
      <c r="G19" s="362"/>
      <c r="H19" s="362"/>
      <c r="I19" s="178" t="s">
        <v>37</v>
      </c>
      <c r="J19" s="106">
        <v>16734</v>
      </c>
      <c r="K19" s="107">
        <v>0</v>
      </c>
      <c r="L19" s="108">
        <v>20.100000000000001</v>
      </c>
      <c r="M19" s="109">
        <f t="shared" si="0"/>
        <v>336353.4</v>
      </c>
      <c r="N19" s="374"/>
      <c r="O19" s="376"/>
    </row>
    <row r="20" spans="1:15" s="180" customFormat="1" ht="37.5" customHeight="1">
      <c r="A20" s="368"/>
      <c r="B20" s="370"/>
      <c r="C20" s="105">
        <v>12</v>
      </c>
      <c r="D20" s="178">
        <v>1967</v>
      </c>
      <c r="E20" s="362" t="s">
        <v>210</v>
      </c>
      <c r="F20" s="362"/>
      <c r="G20" s="362"/>
      <c r="H20" s="362"/>
      <c r="I20" s="178" t="s">
        <v>37</v>
      </c>
      <c r="J20" s="106">
        <v>0.83299999999999996</v>
      </c>
      <c r="K20" s="107">
        <v>0</v>
      </c>
      <c r="L20" s="108">
        <f>[9]COMP0522!$E$31759</f>
        <v>26.09</v>
      </c>
      <c r="M20" s="109">
        <f t="shared" si="0"/>
        <v>21.732969999999998</v>
      </c>
      <c r="N20" s="374"/>
      <c r="O20" s="376"/>
    </row>
    <row r="21" spans="1:15" s="180" customFormat="1">
      <c r="A21" s="368"/>
      <c r="B21" s="370"/>
      <c r="C21" s="105">
        <v>13</v>
      </c>
      <c r="D21" s="179" t="s">
        <v>211</v>
      </c>
      <c r="E21" s="360" t="s">
        <v>212</v>
      </c>
      <c r="F21" s="360"/>
      <c r="G21" s="360"/>
      <c r="H21" s="360"/>
      <c r="I21" s="178" t="s">
        <v>213</v>
      </c>
      <c r="J21" s="106">
        <v>0.12</v>
      </c>
      <c r="K21" s="107">
        <v>0</v>
      </c>
      <c r="L21" s="108">
        <v>110.52</v>
      </c>
      <c r="M21" s="109">
        <f t="shared" si="0"/>
        <v>13.2624</v>
      </c>
      <c r="N21" s="374"/>
      <c r="O21" s="376"/>
    </row>
    <row r="22" spans="1:15" s="180" customFormat="1" ht="32.25" customHeight="1">
      <c r="A22" s="368"/>
      <c r="B22" s="370"/>
      <c r="C22" s="105">
        <v>14</v>
      </c>
      <c r="D22" s="179" t="s">
        <v>214</v>
      </c>
      <c r="E22" s="362" t="s">
        <v>215</v>
      </c>
      <c r="F22" s="362"/>
      <c r="G22" s="362"/>
      <c r="H22" s="362"/>
      <c r="I22" s="178" t="s">
        <v>4</v>
      </c>
      <c r="J22" s="106">
        <v>1</v>
      </c>
      <c r="K22" s="107">
        <v>0</v>
      </c>
      <c r="L22" s="181">
        <v>0.99</v>
      </c>
      <c r="M22" s="109">
        <f t="shared" si="0"/>
        <v>0.99</v>
      </c>
      <c r="N22" s="374"/>
      <c r="O22" s="376"/>
    </row>
    <row r="23" spans="1:15" s="180" customFormat="1" ht="104.25" customHeight="1">
      <c r="A23" s="368"/>
      <c r="B23" s="370"/>
      <c r="C23" s="105">
        <v>15</v>
      </c>
      <c r="D23" s="178">
        <v>5020</v>
      </c>
      <c r="E23" s="363" t="s">
        <v>216</v>
      </c>
      <c r="F23" s="363"/>
      <c r="G23" s="363"/>
      <c r="H23" s="363"/>
      <c r="I23" s="178" t="s">
        <v>39</v>
      </c>
      <c r="J23" s="106">
        <v>9.7200000000000006</v>
      </c>
      <c r="K23" s="107">
        <v>0</v>
      </c>
      <c r="L23" s="108">
        <v>78.47</v>
      </c>
      <c r="M23" s="109">
        <f t="shared" si="0"/>
        <v>762.72840000000008</v>
      </c>
      <c r="N23" s="374"/>
      <c r="O23" s="376"/>
    </row>
    <row r="24" spans="1:15" s="180" customFormat="1" ht="39" customHeight="1">
      <c r="A24" s="368"/>
      <c r="B24" s="370"/>
      <c r="C24" s="105">
        <v>16</v>
      </c>
      <c r="D24" s="179" t="s">
        <v>217</v>
      </c>
      <c r="E24" s="363" t="s">
        <v>218</v>
      </c>
      <c r="F24" s="363"/>
      <c r="G24" s="363"/>
      <c r="H24" s="363"/>
      <c r="I24" s="178" t="s">
        <v>4</v>
      </c>
      <c r="J24" s="106">
        <v>4.17</v>
      </c>
      <c r="K24" s="107">
        <v>1</v>
      </c>
      <c r="L24" s="108">
        <v>0.8</v>
      </c>
      <c r="M24" s="109">
        <f t="shared" si="0"/>
        <v>3.3360000000000003</v>
      </c>
      <c r="N24" s="374"/>
      <c r="O24" s="376"/>
    </row>
    <row r="25" spans="1:15" s="180" customFormat="1" ht="31.5" customHeight="1">
      <c r="A25" s="368"/>
      <c r="B25" s="370"/>
      <c r="C25" s="182">
        <v>17</v>
      </c>
      <c r="D25" s="179" t="s">
        <v>219</v>
      </c>
      <c r="E25" s="363" t="s">
        <v>220</v>
      </c>
      <c r="F25" s="363"/>
      <c r="G25" s="363"/>
      <c r="H25" s="363"/>
      <c r="I25" s="178" t="s">
        <v>4</v>
      </c>
      <c r="J25" s="106">
        <v>4.17</v>
      </c>
      <c r="K25" s="107">
        <v>2</v>
      </c>
      <c r="L25" s="108">
        <v>0.5</v>
      </c>
      <c r="M25" s="109">
        <f t="shared" si="0"/>
        <v>2.085</v>
      </c>
      <c r="N25" s="374"/>
      <c r="O25" s="376"/>
    </row>
    <row r="26" spans="1:15" s="180" customFormat="1" ht="43.5" customHeight="1">
      <c r="A26" s="368"/>
      <c r="B26" s="370"/>
      <c r="C26" s="182">
        <v>18</v>
      </c>
      <c r="D26" s="179" t="s">
        <v>221</v>
      </c>
      <c r="E26" s="363" t="s">
        <v>222</v>
      </c>
      <c r="F26" s="363"/>
      <c r="G26" s="363"/>
      <c r="H26" s="363"/>
      <c r="I26" s="178" t="s">
        <v>4</v>
      </c>
      <c r="J26" s="106">
        <v>22.08</v>
      </c>
      <c r="K26" s="107">
        <v>3</v>
      </c>
      <c r="L26" s="108">
        <v>0.2</v>
      </c>
      <c r="M26" s="109">
        <f t="shared" si="0"/>
        <v>4.4159999999999995</v>
      </c>
      <c r="N26" s="374"/>
      <c r="O26" s="376"/>
    </row>
    <row r="27" spans="1:15">
      <c r="A27" s="368"/>
      <c r="B27" s="370"/>
      <c r="C27" s="182">
        <v>19</v>
      </c>
      <c r="D27" s="177"/>
      <c r="E27" s="360" t="s">
        <v>223</v>
      </c>
      <c r="F27" s="360"/>
      <c r="G27" s="360"/>
      <c r="H27" s="360"/>
      <c r="I27" s="177" t="s">
        <v>109</v>
      </c>
      <c r="J27" s="183">
        <v>1</v>
      </c>
      <c r="K27" s="184">
        <v>0</v>
      </c>
      <c r="L27" s="185">
        <v>18.25</v>
      </c>
      <c r="M27" s="186">
        <f t="shared" si="0"/>
        <v>18.25</v>
      </c>
      <c r="N27" s="374"/>
      <c r="O27" s="376"/>
    </row>
    <row r="28" spans="1:15" ht="15" customHeight="1">
      <c r="A28" s="187"/>
      <c r="B28" s="111"/>
      <c r="C28" s="112"/>
      <c r="D28" s="112"/>
      <c r="E28" s="112"/>
      <c r="F28" s="112"/>
      <c r="G28" s="112"/>
      <c r="H28" s="112"/>
      <c r="I28" s="112"/>
      <c r="J28" s="112"/>
      <c r="K28" s="112"/>
      <c r="L28" s="113" t="s">
        <v>99</v>
      </c>
      <c r="M28" s="188">
        <f>SUM(M9:M27)</f>
        <v>515806.79469000013</v>
      </c>
      <c r="N28" s="189"/>
      <c r="O28" s="111"/>
    </row>
    <row r="29" spans="1:15" ht="15" customHeight="1">
      <c r="A29" s="114"/>
      <c r="C29" s="361" t="s">
        <v>224</v>
      </c>
      <c r="D29" s="361"/>
      <c r="E29" s="361"/>
      <c r="F29" s="361"/>
      <c r="G29" s="361"/>
      <c r="H29" s="361"/>
      <c r="I29" s="361"/>
      <c r="J29" s="361"/>
      <c r="K29" s="361"/>
      <c r="L29" s="361"/>
      <c r="M29" s="190">
        <f>M28*2.4</f>
        <v>1237936.3072560003</v>
      </c>
    </row>
    <row r="30" spans="1:15" ht="15" customHeight="1">
      <c r="A30" s="114"/>
      <c r="L30" s="115"/>
      <c r="M30" s="116"/>
    </row>
    <row r="31" spans="1:15" ht="15" customHeight="1">
      <c r="A31" s="114"/>
      <c r="L31" s="115"/>
      <c r="M31" s="116"/>
    </row>
    <row r="32" spans="1:15" ht="15" customHeight="1">
      <c r="A32" s="114"/>
      <c r="L32" s="115"/>
      <c r="M32" s="116"/>
    </row>
    <row r="33" spans="1:13" ht="15" customHeight="1">
      <c r="A33" s="114"/>
      <c r="L33" s="115"/>
      <c r="M33" s="116"/>
    </row>
    <row r="34" spans="1:13" ht="15" customHeight="1">
      <c r="A34" s="114"/>
      <c r="L34" s="115"/>
      <c r="M34" s="116"/>
    </row>
    <row r="35" spans="1:13" ht="15" customHeight="1">
      <c r="A35" s="114"/>
      <c r="L35" s="115"/>
      <c r="M35" s="116"/>
    </row>
    <row r="36" spans="1:13" ht="15" customHeight="1">
      <c r="A36" s="114"/>
      <c r="L36" s="115"/>
      <c r="M36" s="116"/>
    </row>
    <row r="37" spans="1:13" ht="15" customHeight="1">
      <c r="A37" s="114"/>
      <c r="L37" s="115"/>
      <c r="M37" s="116"/>
    </row>
    <row r="38" spans="1:13" ht="15" customHeight="1">
      <c r="A38" s="114"/>
      <c r="L38" s="115"/>
      <c r="M38" s="116"/>
    </row>
    <row r="39" spans="1:13" ht="15" customHeight="1">
      <c r="A39" s="114"/>
      <c r="L39" s="115"/>
      <c r="M39" s="116"/>
    </row>
    <row r="40" spans="1:13" ht="15" customHeight="1">
      <c r="A40" s="114"/>
      <c r="L40" s="115"/>
      <c r="M40" s="116"/>
    </row>
    <row r="41" spans="1:13" ht="15" customHeight="1">
      <c r="A41" s="114"/>
      <c r="L41" s="115"/>
      <c r="M41" s="116"/>
    </row>
    <row r="42" spans="1:13" ht="15" customHeight="1">
      <c r="A42" s="114"/>
      <c r="L42" s="115"/>
      <c r="M42" s="116"/>
    </row>
    <row r="43" spans="1:13">
      <c r="A43" s="117"/>
      <c r="C43" s="118"/>
    </row>
    <row r="44" spans="1:13">
      <c r="A44" s="117"/>
    </row>
    <row r="45" spans="1:13">
      <c r="A45" s="117"/>
    </row>
  </sheetData>
  <mergeCells count="28">
    <mergeCell ref="A4:O4"/>
    <mergeCell ref="B6:O6"/>
    <mergeCell ref="A8:A27"/>
    <mergeCell ref="B8:B27"/>
    <mergeCell ref="C8:M8"/>
    <mergeCell ref="N8:N27"/>
    <mergeCell ref="O8:O27"/>
    <mergeCell ref="E9:H9"/>
    <mergeCell ref="E10:H10"/>
    <mergeCell ref="E11:H11"/>
    <mergeCell ref="E22:H22"/>
    <mergeCell ref="E23:H23"/>
    <mergeCell ref="E12:H12"/>
    <mergeCell ref="E13:H13"/>
    <mergeCell ref="E14:H14"/>
    <mergeCell ref="E15:H15"/>
    <mergeCell ref="E16:H16"/>
    <mergeCell ref="E17:H17"/>
    <mergeCell ref="B7:H7"/>
    <mergeCell ref="E18:H18"/>
    <mergeCell ref="E19:H19"/>
    <mergeCell ref="E27:H27"/>
    <mergeCell ref="C29:L29"/>
    <mergeCell ref="E20:H20"/>
    <mergeCell ref="E21:H21"/>
    <mergeCell ref="E24:H24"/>
    <mergeCell ref="E25:H25"/>
    <mergeCell ref="E26:H26"/>
  </mergeCells>
  <pageMargins left="0.511811024" right="0.511811024" top="0.78740157499999996" bottom="0.78740157499999996" header="0.31496062000000002" footer="0.31496062000000002"/>
  <pageSetup paperSize="9" scale="4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52"/>
  <sheetViews>
    <sheetView view="pageBreakPreview" topLeftCell="A22" zoomScale="84" zoomScaleNormal="100" zoomScaleSheetLayoutView="84" workbookViewId="0">
      <selection activeCell="K40" sqref="K40"/>
    </sheetView>
  </sheetViews>
  <sheetFormatPr defaultColWidth="9" defaultRowHeight="13.8"/>
  <cols>
    <col min="1" max="1" width="15" customWidth="1"/>
    <col min="7" max="7" width="17.09765625" customWidth="1"/>
    <col min="8" max="8" width="18" customWidth="1"/>
  </cols>
  <sheetData>
    <row r="1" spans="1:8">
      <c r="A1" s="29"/>
      <c r="B1" s="67"/>
      <c r="C1" s="67"/>
      <c r="D1" s="67"/>
      <c r="E1" s="67"/>
      <c r="F1" s="67"/>
      <c r="G1" s="67"/>
      <c r="H1" s="30"/>
    </row>
    <row r="2" spans="1:8">
      <c r="A2" s="89"/>
      <c r="B2" s="90" t="s">
        <v>12</v>
      </c>
      <c r="C2" s="90"/>
      <c r="D2" s="90"/>
      <c r="E2" s="90"/>
      <c r="F2" s="90"/>
      <c r="G2" s="90"/>
      <c r="H2" s="91"/>
    </row>
    <row r="3" spans="1:8">
      <c r="A3" s="89"/>
      <c r="B3" s="90" t="s">
        <v>13</v>
      </c>
      <c r="C3" s="90"/>
      <c r="D3" s="90"/>
      <c r="E3" s="90"/>
      <c r="F3" s="90"/>
      <c r="G3" s="90"/>
      <c r="H3" s="91"/>
    </row>
    <row r="4" spans="1:8">
      <c r="A4" s="89"/>
      <c r="B4" s="90" t="s">
        <v>75</v>
      </c>
      <c r="C4" s="90"/>
      <c r="D4" s="90"/>
      <c r="E4" s="90"/>
      <c r="F4" s="90"/>
      <c r="G4" s="90"/>
      <c r="H4" s="91"/>
    </row>
    <row r="5" spans="1:8">
      <c r="A5" s="89"/>
      <c r="B5" s="90" t="s">
        <v>14</v>
      </c>
      <c r="C5" s="90"/>
      <c r="D5" s="90"/>
      <c r="E5" s="90"/>
      <c r="F5" s="90"/>
      <c r="G5" s="90"/>
      <c r="H5" s="91"/>
    </row>
    <row r="6" spans="1:8">
      <c r="A6" s="89"/>
      <c r="B6" s="90" t="s">
        <v>15</v>
      </c>
      <c r="C6" s="90"/>
      <c r="D6" s="90"/>
      <c r="E6" s="90"/>
      <c r="F6" s="90"/>
      <c r="G6" s="90"/>
      <c r="H6" s="91"/>
    </row>
    <row r="7" spans="1:8">
      <c r="A7" s="89"/>
      <c r="B7" s="90" t="s">
        <v>77</v>
      </c>
      <c r="C7" s="90"/>
      <c r="D7" s="90"/>
      <c r="E7" s="90"/>
      <c r="F7" s="90"/>
      <c r="G7" s="90"/>
      <c r="H7" s="91"/>
    </row>
    <row r="8" spans="1:8" ht="14.4" thickBot="1">
      <c r="A8" s="34"/>
      <c r="B8" s="35"/>
      <c r="C8" s="35"/>
      <c r="D8" s="35"/>
      <c r="E8" s="35"/>
      <c r="F8" s="35"/>
      <c r="G8" s="35"/>
      <c r="H8" s="36"/>
    </row>
    <row r="9" spans="1:8" ht="14.4" thickBot="1">
      <c r="A9" s="377" t="str">
        <f>PLANILHA!F1</f>
        <v>OBRA: CONSTRUÇÃO DA PRAÇA DA BIQUINHA</v>
      </c>
      <c r="B9" s="378"/>
      <c r="C9" s="378"/>
      <c r="D9" s="378"/>
      <c r="E9" s="378"/>
      <c r="F9" s="378"/>
      <c r="G9" s="378"/>
      <c r="H9" s="231"/>
    </row>
    <row r="10" spans="1:8" ht="29.25" customHeight="1" thickBot="1">
      <c r="A10" s="379" t="str">
        <f>PLANILHA!F2</f>
        <v>ENDEREÇO: Rua Dona Ivani , bairro Biquinha MUNICIPIO DE SILVA JARDIM</v>
      </c>
      <c r="B10" s="380"/>
      <c r="C10" s="380"/>
      <c r="D10" s="380"/>
      <c r="E10" s="380"/>
      <c r="F10" s="380"/>
      <c r="G10" s="380"/>
      <c r="H10" s="381"/>
    </row>
    <row r="11" spans="1:8" ht="17.25" customHeight="1">
      <c r="A11" s="386" t="s">
        <v>41</v>
      </c>
      <c r="B11" s="387"/>
      <c r="C11" s="387"/>
      <c r="D11" s="387"/>
      <c r="E11" s="387"/>
      <c r="F11" s="387"/>
      <c r="G11" s="387"/>
      <c r="H11" s="388"/>
    </row>
    <row r="12" spans="1:8" ht="17.25" customHeight="1">
      <c r="A12" s="389"/>
      <c r="B12" s="390"/>
      <c r="C12" s="390"/>
      <c r="D12" s="390"/>
      <c r="E12" s="390"/>
      <c r="F12" s="390"/>
      <c r="G12" s="390"/>
      <c r="H12" s="391"/>
    </row>
    <row r="13" spans="1:8" ht="16.8">
      <c r="A13" s="392" t="s">
        <v>42</v>
      </c>
      <c r="B13" s="392"/>
      <c r="C13" s="392"/>
      <c r="D13" s="392"/>
      <c r="E13" s="392"/>
      <c r="F13" s="392"/>
      <c r="G13" s="392"/>
      <c r="H13" s="392"/>
    </row>
    <row r="14" spans="1:8" ht="16.8">
      <c r="A14" s="384" t="s">
        <v>11</v>
      </c>
      <c r="B14" s="384"/>
      <c r="C14" s="384"/>
      <c r="D14" s="384"/>
      <c r="E14" s="384"/>
      <c r="F14" s="384"/>
      <c r="G14" s="384"/>
      <c r="H14" s="39" t="s">
        <v>43</v>
      </c>
    </row>
    <row r="15" spans="1:8" ht="16.8">
      <c r="A15" s="40" t="s">
        <v>44</v>
      </c>
      <c r="B15" s="41"/>
      <c r="C15" s="41"/>
      <c r="D15" s="41"/>
      <c r="E15" s="41"/>
      <c r="F15" s="42"/>
      <c r="G15" s="43"/>
      <c r="H15" s="44">
        <v>3</v>
      </c>
    </row>
    <row r="16" spans="1:8" ht="16.8">
      <c r="A16" s="40" t="s">
        <v>45</v>
      </c>
      <c r="B16" s="41"/>
      <c r="C16" s="41"/>
      <c r="D16" s="41"/>
      <c r="E16" s="41"/>
      <c r="F16" s="42"/>
      <c r="G16" s="43"/>
      <c r="H16" s="44">
        <v>0.8</v>
      </c>
    </row>
    <row r="17" spans="1:8" ht="16.8">
      <c r="A17" s="40" t="s">
        <v>46</v>
      </c>
      <c r="B17" s="41"/>
      <c r="C17" s="41"/>
      <c r="D17" s="41"/>
      <c r="E17" s="41"/>
      <c r="F17" s="42"/>
      <c r="G17" s="43"/>
      <c r="H17" s="44">
        <v>0.97</v>
      </c>
    </row>
    <row r="18" spans="1:8" ht="16.8">
      <c r="A18" s="40" t="s">
        <v>47</v>
      </c>
      <c r="B18" s="41"/>
      <c r="C18" s="41"/>
      <c r="D18" s="41"/>
      <c r="E18" s="41"/>
      <c r="F18" s="42"/>
      <c r="G18" s="43"/>
      <c r="H18" s="45">
        <v>0</v>
      </c>
    </row>
    <row r="19" spans="1:8" ht="16.8">
      <c r="A19" s="382" t="s">
        <v>48</v>
      </c>
      <c r="B19" s="382"/>
      <c r="C19" s="382"/>
      <c r="D19" s="382"/>
      <c r="E19" s="382"/>
      <c r="F19" s="382"/>
      <c r="G19" s="382"/>
      <c r="H19" s="46">
        <f>SUM(H15:H18)</f>
        <v>4.7699999999999996</v>
      </c>
    </row>
    <row r="20" spans="1:8" ht="16.8">
      <c r="A20" s="383" t="s">
        <v>49</v>
      </c>
      <c r="B20" s="383"/>
      <c r="C20" s="383"/>
      <c r="D20" s="383"/>
      <c r="E20" s="383"/>
      <c r="F20" s="383"/>
      <c r="G20" s="383"/>
      <c r="H20" s="383"/>
    </row>
    <row r="21" spans="1:8" ht="16.8">
      <c r="A21" s="384" t="s">
        <v>11</v>
      </c>
      <c r="B21" s="384"/>
      <c r="C21" s="384"/>
      <c r="D21" s="384"/>
      <c r="E21" s="384"/>
      <c r="F21" s="384"/>
      <c r="G21" s="384"/>
      <c r="H21" s="39" t="s">
        <v>43</v>
      </c>
    </row>
    <row r="22" spans="1:8" ht="16.8">
      <c r="A22" s="47" t="s">
        <v>50</v>
      </c>
      <c r="B22" s="48"/>
      <c r="C22" s="48"/>
      <c r="D22" s="48"/>
      <c r="E22" s="49"/>
      <c r="F22" s="50"/>
      <c r="G22" s="51"/>
      <c r="H22" s="44">
        <v>0.59</v>
      </c>
    </row>
    <row r="23" spans="1:8" ht="16.8">
      <c r="A23" s="382" t="s">
        <v>51</v>
      </c>
      <c r="B23" s="382"/>
      <c r="C23" s="382"/>
      <c r="D23" s="382"/>
      <c r="E23" s="382"/>
      <c r="F23" s="382"/>
      <c r="G23" s="382"/>
      <c r="H23" s="46">
        <f>SUM(H22:H22)</f>
        <v>0.59</v>
      </c>
    </row>
    <row r="24" spans="1:8" ht="16.8">
      <c r="A24" s="383" t="s">
        <v>52</v>
      </c>
      <c r="B24" s="383"/>
      <c r="C24" s="383"/>
      <c r="D24" s="383"/>
      <c r="E24" s="383"/>
      <c r="F24" s="383"/>
      <c r="G24" s="383"/>
      <c r="H24" s="383"/>
    </row>
    <row r="25" spans="1:8" ht="16.8">
      <c r="A25" s="384" t="s">
        <v>11</v>
      </c>
      <c r="B25" s="384"/>
      <c r="C25" s="384"/>
      <c r="D25" s="384"/>
      <c r="E25" s="384"/>
      <c r="F25" s="384"/>
      <c r="G25" s="384"/>
      <c r="H25" s="39" t="s">
        <v>43</v>
      </c>
    </row>
    <row r="26" spans="1:8" ht="16.8">
      <c r="A26" s="385" t="s">
        <v>53</v>
      </c>
      <c r="B26" s="385"/>
      <c r="C26" s="385"/>
      <c r="D26" s="385"/>
      <c r="E26" s="385"/>
      <c r="F26" s="385"/>
      <c r="G26" s="385"/>
      <c r="H26" s="44">
        <v>6.16</v>
      </c>
    </row>
    <row r="27" spans="1:8" ht="16.8">
      <c r="A27" s="382" t="s">
        <v>54</v>
      </c>
      <c r="B27" s="382"/>
      <c r="C27" s="382"/>
      <c r="D27" s="382"/>
      <c r="E27" s="382"/>
      <c r="F27" s="382"/>
      <c r="G27" s="382"/>
      <c r="H27" s="46">
        <f>SUM(H26)</f>
        <v>6.16</v>
      </c>
    </row>
    <row r="28" spans="1:8" ht="16.8">
      <c r="A28" s="383" t="s">
        <v>55</v>
      </c>
      <c r="B28" s="383"/>
      <c r="C28" s="383"/>
      <c r="D28" s="383"/>
      <c r="E28" s="383"/>
      <c r="F28" s="383"/>
      <c r="G28" s="383"/>
      <c r="H28" s="383"/>
    </row>
    <row r="29" spans="1:8" ht="16.8">
      <c r="A29" s="384" t="s">
        <v>11</v>
      </c>
      <c r="B29" s="384"/>
      <c r="C29" s="384"/>
      <c r="D29" s="384"/>
      <c r="E29" s="384"/>
      <c r="F29" s="384"/>
      <c r="G29" s="384"/>
      <c r="H29" s="39" t="s">
        <v>43</v>
      </c>
    </row>
    <row r="30" spans="1:8" ht="16.8">
      <c r="A30" s="40" t="s">
        <v>56</v>
      </c>
      <c r="B30" s="41"/>
      <c r="C30" s="41"/>
      <c r="D30" s="41"/>
      <c r="E30" s="41"/>
      <c r="F30" s="42"/>
      <c r="G30" s="52"/>
      <c r="H30" s="53">
        <v>5</v>
      </c>
    </row>
    <row r="31" spans="1:8" ht="16.8">
      <c r="A31" s="40" t="s">
        <v>57</v>
      </c>
      <c r="B31" s="41"/>
      <c r="C31" s="41"/>
      <c r="D31" s="41"/>
      <c r="E31" s="41"/>
      <c r="F31" s="42"/>
      <c r="G31" s="52"/>
      <c r="H31" s="44">
        <v>3</v>
      </c>
    </row>
    <row r="32" spans="1:8" ht="16.8">
      <c r="A32" s="40" t="s">
        <v>58</v>
      </c>
      <c r="B32" s="41"/>
      <c r="C32" s="41"/>
      <c r="D32" s="41"/>
      <c r="E32" s="41"/>
      <c r="F32" s="42"/>
      <c r="G32" s="52"/>
      <c r="H32" s="44">
        <v>0.65</v>
      </c>
    </row>
    <row r="33" spans="1:8" ht="16.8">
      <c r="A33" s="40" t="s">
        <v>59</v>
      </c>
      <c r="B33" s="41"/>
      <c r="C33" s="41"/>
      <c r="D33" s="41"/>
      <c r="E33" s="41"/>
      <c r="F33" s="42"/>
      <c r="G33" s="52"/>
      <c r="H33" s="44">
        <v>4.5</v>
      </c>
    </row>
    <row r="34" spans="1:8" ht="16.8">
      <c r="A34" s="393" t="s">
        <v>60</v>
      </c>
      <c r="B34" s="393"/>
      <c r="C34" s="393"/>
      <c r="D34" s="393"/>
      <c r="E34" s="393"/>
      <c r="F34" s="393"/>
      <c r="G34" s="393"/>
      <c r="H34" s="54">
        <f>SUM(H30:H33)</f>
        <v>13.15</v>
      </c>
    </row>
    <row r="35" spans="1:8" ht="17.25" customHeight="1">
      <c r="A35" s="394" t="s">
        <v>61</v>
      </c>
      <c r="B35" s="395"/>
      <c r="C35" s="395"/>
      <c r="D35" s="395"/>
      <c r="E35" s="395"/>
      <c r="F35" s="395"/>
      <c r="G35" s="395"/>
      <c r="H35" s="396"/>
    </row>
    <row r="36" spans="1:8">
      <c r="A36" s="386"/>
      <c r="B36" s="387"/>
      <c r="C36" s="387"/>
      <c r="D36" s="387"/>
      <c r="E36" s="387"/>
      <c r="F36" s="387"/>
      <c r="G36" s="387"/>
      <c r="H36" s="388"/>
    </row>
    <row r="37" spans="1:8" ht="14.4" thickBot="1">
      <c r="A37" s="397"/>
      <c r="B37" s="398"/>
      <c r="C37" s="398"/>
      <c r="D37" s="398"/>
      <c r="E37" s="398"/>
      <c r="F37" s="398"/>
      <c r="G37" s="398"/>
      <c r="H37" s="399"/>
    </row>
    <row r="38" spans="1:8" ht="17.399999999999999" thickBot="1">
      <c r="A38" s="400" t="s">
        <v>62</v>
      </c>
      <c r="B38" s="401" t="s">
        <v>63</v>
      </c>
      <c r="C38" s="401"/>
      <c r="D38" s="401"/>
      <c r="E38" s="401"/>
      <c r="F38" s="401"/>
      <c r="G38" s="402" t="s">
        <v>64</v>
      </c>
      <c r="H38" s="403" t="s">
        <v>65</v>
      </c>
    </row>
    <row r="39" spans="1:8" ht="14.4" thickBot="1">
      <c r="A39" s="400"/>
      <c r="B39" s="404"/>
      <c r="C39" s="404" t="s">
        <v>66</v>
      </c>
      <c r="D39" s="404"/>
      <c r="E39" s="404"/>
      <c r="F39" s="404"/>
      <c r="G39" s="402"/>
      <c r="H39" s="403"/>
    </row>
    <row r="40" spans="1:8" ht="14.4" thickBot="1">
      <c r="A40" s="400"/>
      <c r="B40" s="404"/>
      <c r="C40" s="404"/>
      <c r="D40" s="404"/>
      <c r="E40" s="404"/>
      <c r="F40" s="404"/>
      <c r="G40" s="402"/>
      <c r="H40" s="403"/>
    </row>
    <row r="41" spans="1:8" ht="16.8">
      <c r="A41" s="55"/>
      <c r="B41" s="56"/>
      <c r="C41" s="57"/>
      <c r="D41" s="57"/>
      <c r="E41" s="57"/>
      <c r="F41" s="57"/>
      <c r="G41" s="58"/>
      <c r="H41" s="59"/>
    </row>
    <row r="42" spans="1:8" ht="16.8">
      <c r="A42" s="408" t="s">
        <v>67</v>
      </c>
      <c r="B42" s="409"/>
      <c r="C42" s="409"/>
      <c r="D42" s="409"/>
      <c r="E42" s="409"/>
      <c r="F42" s="409"/>
      <c r="G42" s="409"/>
      <c r="H42" s="410"/>
    </row>
    <row r="43" spans="1:8" ht="16.8">
      <c r="A43" s="408" t="s">
        <v>68</v>
      </c>
      <c r="B43" s="409"/>
      <c r="C43" s="409"/>
      <c r="D43" s="409"/>
      <c r="E43" s="409"/>
      <c r="F43" s="409"/>
      <c r="G43" s="409"/>
      <c r="H43" s="410"/>
    </row>
    <row r="44" spans="1:8" ht="16.8">
      <c r="A44" s="408" t="s">
        <v>69</v>
      </c>
      <c r="B44" s="409"/>
      <c r="C44" s="409"/>
      <c r="D44" s="409"/>
      <c r="E44" s="409"/>
      <c r="F44" s="409"/>
      <c r="G44" s="409"/>
      <c r="H44" s="410"/>
    </row>
    <row r="45" spans="1:8" ht="16.8">
      <c r="A45" s="408" t="s">
        <v>70</v>
      </c>
      <c r="B45" s="409"/>
      <c r="C45" s="409"/>
      <c r="D45" s="409"/>
      <c r="E45" s="409"/>
      <c r="F45" s="409"/>
      <c r="G45" s="409"/>
      <c r="H45" s="410"/>
    </row>
    <row r="46" spans="1:8" ht="17.399999999999999" thickBot="1">
      <c r="A46" s="55"/>
      <c r="B46" s="56"/>
      <c r="C46" s="57"/>
      <c r="D46" s="57"/>
      <c r="E46" s="57"/>
      <c r="F46" s="57"/>
      <c r="G46" s="58"/>
      <c r="H46" s="59"/>
    </row>
    <row r="47" spans="1:8" ht="15" thickTop="1" thickBot="1">
      <c r="A47" s="411" t="s">
        <v>71</v>
      </c>
      <c r="B47" s="412"/>
      <c r="C47" s="412"/>
      <c r="D47" s="412"/>
      <c r="E47" s="412"/>
      <c r="F47" s="413" t="s">
        <v>72</v>
      </c>
      <c r="G47" s="413"/>
      <c r="H47" s="414">
        <v>0.28820000000000001</v>
      </c>
    </row>
    <row r="48" spans="1:8" ht="15" thickTop="1" thickBot="1">
      <c r="A48" s="411"/>
      <c r="B48" s="412"/>
      <c r="C48" s="412"/>
      <c r="D48" s="412"/>
      <c r="E48" s="412"/>
      <c r="F48" s="413"/>
      <c r="G48" s="413"/>
      <c r="H48" s="414"/>
    </row>
    <row r="49" spans="1:8" ht="17.399999999999999" thickTop="1">
      <c r="A49" s="60"/>
      <c r="B49" s="61"/>
      <c r="C49" s="61"/>
      <c r="D49" s="61"/>
      <c r="E49" s="61"/>
      <c r="F49" s="61"/>
      <c r="G49" s="61"/>
      <c r="H49" s="62"/>
    </row>
    <row r="50" spans="1:8">
      <c r="A50" s="405" t="s">
        <v>73</v>
      </c>
      <c r="B50" s="406"/>
      <c r="C50" s="406"/>
      <c r="D50" s="406"/>
      <c r="E50" s="406"/>
      <c r="F50" s="406"/>
      <c r="G50" s="406"/>
      <c r="H50" s="407"/>
    </row>
    <row r="51" spans="1:8" ht="20.25" customHeight="1">
      <c r="A51" s="405"/>
      <c r="B51" s="406"/>
      <c r="C51" s="406"/>
      <c r="D51" s="406"/>
      <c r="E51" s="406"/>
      <c r="F51" s="406"/>
      <c r="G51" s="406"/>
      <c r="H51" s="407"/>
    </row>
    <row r="52" spans="1:8">
      <c r="A52" s="63"/>
      <c r="B52" s="64"/>
      <c r="C52" s="64"/>
      <c r="D52" s="64"/>
      <c r="E52" s="64"/>
      <c r="F52" s="64"/>
      <c r="G52" s="64"/>
      <c r="H52" s="65"/>
    </row>
  </sheetData>
  <mergeCells count="31">
    <mergeCell ref="A50:H51"/>
    <mergeCell ref="A42:H42"/>
    <mergeCell ref="A43:H43"/>
    <mergeCell ref="A44:H44"/>
    <mergeCell ref="A45:H45"/>
    <mergeCell ref="A47:E48"/>
    <mergeCell ref="F47:G48"/>
    <mergeCell ref="H47:H48"/>
    <mergeCell ref="A29:G29"/>
    <mergeCell ref="A34:G34"/>
    <mergeCell ref="A35:H37"/>
    <mergeCell ref="A38:A40"/>
    <mergeCell ref="B38:F38"/>
    <mergeCell ref="G38:G40"/>
    <mergeCell ref="H38:H40"/>
    <mergeCell ref="B39:B40"/>
    <mergeCell ref="C39:F40"/>
    <mergeCell ref="A9:G9"/>
    <mergeCell ref="A10:H10"/>
    <mergeCell ref="A27:G27"/>
    <mergeCell ref="A28:H28"/>
    <mergeCell ref="A21:G21"/>
    <mergeCell ref="A23:G23"/>
    <mergeCell ref="A20:H20"/>
    <mergeCell ref="A24:H24"/>
    <mergeCell ref="A25:G25"/>
    <mergeCell ref="A26:G26"/>
    <mergeCell ref="A11:H12"/>
    <mergeCell ref="A13:H13"/>
    <mergeCell ref="A14:G14"/>
    <mergeCell ref="A19:G19"/>
  </mergeCells>
  <pageMargins left="0.511811024" right="0.511811024" top="0.78740157499999996" bottom="0.78740157499999996" header="0.31496062000000002" footer="0.31496062000000002"/>
  <pageSetup scale="8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Check Box 1">
              <controlPr defaultSize="0" autoFill="0" autoLine="0" autoPict="0">
                <anchor moveWithCells="1">
                  <from>
                    <xdr:col>0</xdr:col>
                    <xdr:colOff>0</xdr:colOff>
                    <xdr:row>23</xdr:row>
                    <xdr:rowOff>99060</xdr:rowOff>
                  </from>
                  <to>
                    <xdr:col>1</xdr:col>
                    <xdr:colOff>541020</xdr:colOff>
                    <xdr:row>24</xdr:row>
                    <xdr:rowOff>114300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19229-B005-418B-9A3D-ED005FCA31BC}">
  <dimension ref="A1:H52"/>
  <sheetViews>
    <sheetView view="pageBreakPreview" topLeftCell="A22" zoomScale="80" zoomScaleNormal="100" zoomScaleSheetLayoutView="80" workbookViewId="0">
      <selection activeCell="H49" sqref="H49"/>
    </sheetView>
  </sheetViews>
  <sheetFormatPr defaultColWidth="9" defaultRowHeight="13.8"/>
  <cols>
    <col min="1" max="1" width="15" customWidth="1"/>
    <col min="7" max="7" width="17.09765625" customWidth="1"/>
    <col min="8" max="8" width="18" customWidth="1"/>
  </cols>
  <sheetData>
    <row r="1" spans="1:8">
      <c r="A1" s="29"/>
      <c r="B1" s="67"/>
      <c r="C1" s="67"/>
      <c r="D1" s="67"/>
      <c r="E1" s="67"/>
      <c r="F1" s="67"/>
      <c r="G1" s="67"/>
      <c r="H1" s="30"/>
    </row>
    <row r="2" spans="1:8">
      <c r="A2" s="89"/>
      <c r="B2" s="90" t="s">
        <v>12</v>
      </c>
      <c r="C2" s="90"/>
      <c r="D2" s="90"/>
      <c r="E2" s="90"/>
      <c r="F2" s="90"/>
      <c r="G2" s="90"/>
      <c r="H2" s="91"/>
    </row>
    <row r="3" spans="1:8">
      <c r="A3" s="89"/>
      <c r="B3" s="90" t="s">
        <v>13</v>
      </c>
      <c r="C3" s="90"/>
      <c r="D3" s="90"/>
      <c r="E3" s="90"/>
      <c r="F3" s="90"/>
      <c r="G3" s="90"/>
      <c r="H3" s="91"/>
    </row>
    <row r="4" spans="1:8">
      <c r="A4" s="89"/>
      <c r="B4" s="90" t="s">
        <v>75</v>
      </c>
      <c r="C4" s="90"/>
      <c r="D4" s="90"/>
      <c r="E4" s="90"/>
      <c r="F4" s="90"/>
      <c r="G4" s="90"/>
      <c r="H4" s="91"/>
    </row>
    <row r="5" spans="1:8">
      <c r="A5" s="89"/>
      <c r="B5" s="90" t="s">
        <v>14</v>
      </c>
      <c r="C5" s="90"/>
      <c r="D5" s="90"/>
      <c r="E5" s="90"/>
      <c r="F5" s="90"/>
      <c r="G5" s="90"/>
      <c r="H5" s="91"/>
    </row>
    <row r="6" spans="1:8">
      <c r="A6" s="89"/>
      <c r="B6" s="90" t="s">
        <v>15</v>
      </c>
      <c r="C6" s="90"/>
      <c r="D6" s="90"/>
      <c r="E6" s="90"/>
      <c r="F6" s="90"/>
      <c r="G6" s="90"/>
      <c r="H6" s="91"/>
    </row>
    <row r="7" spans="1:8">
      <c r="A7" s="89"/>
      <c r="B7" s="90" t="s">
        <v>77</v>
      </c>
      <c r="C7" s="90"/>
      <c r="D7" s="90"/>
      <c r="E7" s="90"/>
      <c r="F7" s="90"/>
      <c r="G7" s="90"/>
      <c r="H7" s="91"/>
    </row>
    <row r="8" spans="1:8" ht="14.4" thickBot="1">
      <c r="A8" s="34"/>
      <c r="B8" s="35"/>
      <c r="C8" s="35"/>
      <c r="D8" s="35"/>
      <c r="E8" s="35"/>
      <c r="F8" s="35"/>
      <c r="G8" s="35"/>
      <c r="H8" s="36"/>
    </row>
    <row r="9" spans="1:8" ht="14.4" thickBot="1">
      <c r="A9" s="377" t="str">
        <f>PLANILHA!F1</f>
        <v>OBRA: CONSTRUÇÃO DA PRAÇA DA BIQUINHA</v>
      </c>
      <c r="B9" s="378"/>
      <c r="C9" s="378"/>
      <c r="D9" s="378"/>
      <c r="E9" s="378"/>
      <c r="F9" s="378"/>
      <c r="G9" s="378"/>
      <c r="H9" s="231"/>
    </row>
    <row r="10" spans="1:8" ht="29.25" customHeight="1" thickBot="1">
      <c r="A10" s="379" t="str">
        <f>PLANILHA!F2</f>
        <v>ENDEREÇO: Rua Dona Ivani , bairro Biquinha MUNICIPIO DE SILVA JARDIM</v>
      </c>
      <c r="B10" s="380"/>
      <c r="C10" s="380"/>
      <c r="D10" s="380"/>
      <c r="E10" s="380"/>
      <c r="F10" s="380"/>
      <c r="G10" s="380"/>
      <c r="H10" s="381"/>
    </row>
    <row r="11" spans="1:8" ht="17.25" customHeight="1">
      <c r="A11" s="386" t="s">
        <v>41</v>
      </c>
      <c r="B11" s="387"/>
      <c r="C11" s="387"/>
      <c r="D11" s="387"/>
      <c r="E11" s="387"/>
      <c r="F11" s="387"/>
      <c r="G11" s="387"/>
      <c r="H11" s="388"/>
    </row>
    <row r="12" spans="1:8" ht="17.25" customHeight="1">
      <c r="A12" s="389"/>
      <c r="B12" s="390"/>
      <c r="C12" s="390"/>
      <c r="D12" s="390"/>
      <c r="E12" s="390"/>
      <c r="F12" s="390"/>
      <c r="G12" s="390"/>
      <c r="H12" s="391"/>
    </row>
    <row r="13" spans="1:8" ht="16.8">
      <c r="A13" s="392" t="s">
        <v>42</v>
      </c>
      <c r="B13" s="392"/>
      <c r="C13" s="392"/>
      <c r="D13" s="392"/>
      <c r="E13" s="392"/>
      <c r="F13" s="392"/>
      <c r="G13" s="392"/>
      <c r="H13" s="392"/>
    </row>
    <row r="14" spans="1:8" ht="16.8">
      <c r="A14" s="384" t="s">
        <v>11</v>
      </c>
      <c r="B14" s="384"/>
      <c r="C14" s="384"/>
      <c r="D14" s="384"/>
      <c r="E14" s="384"/>
      <c r="F14" s="384"/>
      <c r="G14" s="384"/>
      <c r="H14" s="39" t="s">
        <v>43</v>
      </c>
    </row>
    <row r="15" spans="1:8" ht="16.8">
      <c r="A15" s="40" t="s">
        <v>44</v>
      </c>
      <c r="B15" s="41"/>
      <c r="C15" s="41"/>
      <c r="D15" s="41"/>
      <c r="E15" s="41"/>
      <c r="F15" s="42"/>
      <c r="G15" s="43"/>
      <c r="H15" s="44">
        <v>3</v>
      </c>
    </row>
    <row r="16" spans="1:8" ht="16.8">
      <c r="A16" s="40" t="s">
        <v>45</v>
      </c>
      <c r="B16" s="41"/>
      <c r="C16" s="41"/>
      <c r="D16" s="41"/>
      <c r="E16" s="41"/>
      <c r="F16" s="42"/>
      <c r="G16" s="43"/>
      <c r="H16" s="44">
        <v>0.8</v>
      </c>
    </row>
    <row r="17" spans="1:8" ht="16.8">
      <c r="A17" s="40" t="s">
        <v>46</v>
      </c>
      <c r="B17" s="41"/>
      <c r="C17" s="41"/>
      <c r="D17" s="41"/>
      <c r="E17" s="41"/>
      <c r="F17" s="42"/>
      <c r="G17" s="43"/>
      <c r="H17" s="44">
        <v>0.97</v>
      </c>
    </row>
    <row r="18" spans="1:8" ht="16.8">
      <c r="A18" s="40" t="s">
        <v>47</v>
      </c>
      <c r="B18" s="41"/>
      <c r="C18" s="41"/>
      <c r="D18" s="41"/>
      <c r="E18" s="41"/>
      <c r="F18" s="42"/>
      <c r="G18" s="43"/>
      <c r="H18" s="45">
        <v>0</v>
      </c>
    </row>
    <row r="19" spans="1:8" ht="16.8">
      <c r="A19" s="382" t="s">
        <v>48</v>
      </c>
      <c r="B19" s="382"/>
      <c r="C19" s="382"/>
      <c r="D19" s="382"/>
      <c r="E19" s="382"/>
      <c r="F19" s="382"/>
      <c r="G19" s="382"/>
      <c r="H19" s="46">
        <f>SUM(H15:H18)</f>
        <v>4.7699999999999996</v>
      </c>
    </row>
    <row r="20" spans="1:8" ht="16.8">
      <c r="A20" s="383" t="s">
        <v>49</v>
      </c>
      <c r="B20" s="383"/>
      <c r="C20" s="383"/>
      <c r="D20" s="383"/>
      <c r="E20" s="383"/>
      <c r="F20" s="383"/>
      <c r="G20" s="383"/>
      <c r="H20" s="383"/>
    </row>
    <row r="21" spans="1:8" ht="16.8">
      <c r="A21" s="384" t="s">
        <v>11</v>
      </c>
      <c r="B21" s="384"/>
      <c r="C21" s="384"/>
      <c r="D21" s="384"/>
      <c r="E21" s="384"/>
      <c r="F21" s="384"/>
      <c r="G21" s="384"/>
      <c r="H21" s="39" t="s">
        <v>43</v>
      </c>
    </row>
    <row r="22" spans="1:8" ht="16.8">
      <c r="A22" s="47" t="s">
        <v>50</v>
      </c>
      <c r="B22" s="48"/>
      <c r="C22" s="48"/>
      <c r="D22" s="48"/>
      <c r="E22" s="49"/>
      <c r="F22" s="50"/>
      <c r="G22" s="51"/>
      <c r="H22" s="44">
        <v>0.59</v>
      </c>
    </row>
    <row r="23" spans="1:8" ht="16.8">
      <c r="A23" s="382" t="s">
        <v>51</v>
      </c>
      <c r="B23" s="382"/>
      <c r="C23" s="382"/>
      <c r="D23" s="382"/>
      <c r="E23" s="382"/>
      <c r="F23" s="382"/>
      <c r="G23" s="382"/>
      <c r="H23" s="46">
        <f>SUM(H22:H22)</f>
        <v>0.59</v>
      </c>
    </row>
    <row r="24" spans="1:8" ht="16.8">
      <c r="A24" s="383" t="s">
        <v>52</v>
      </c>
      <c r="B24" s="383"/>
      <c r="C24" s="383"/>
      <c r="D24" s="383"/>
      <c r="E24" s="383"/>
      <c r="F24" s="383"/>
      <c r="G24" s="383"/>
      <c r="H24" s="383"/>
    </row>
    <row r="25" spans="1:8" ht="16.8">
      <c r="A25" s="384" t="s">
        <v>11</v>
      </c>
      <c r="B25" s="384"/>
      <c r="C25" s="384"/>
      <c r="D25" s="384"/>
      <c r="E25" s="384"/>
      <c r="F25" s="384"/>
      <c r="G25" s="384"/>
      <c r="H25" s="39" t="s">
        <v>43</v>
      </c>
    </row>
    <row r="26" spans="1:8" ht="16.8">
      <c r="A26" s="385" t="s">
        <v>53</v>
      </c>
      <c r="B26" s="385"/>
      <c r="C26" s="385"/>
      <c r="D26" s="385"/>
      <c r="E26" s="385"/>
      <c r="F26" s="385"/>
      <c r="G26" s="385"/>
      <c r="H26" s="44">
        <v>6.16</v>
      </c>
    </row>
    <row r="27" spans="1:8" ht="16.8">
      <c r="A27" s="382" t="s">
        <v>54</v>
      </c>
      <c r="B27" s="382"/>
      <c r="C27" s="382"/>
      <c r="D27" s="382"/>
      <c r="E27" s="382"/>
      <c r="F27" s="382"/>
      <c r="G27" s="382"/>
      <c r="H27" s="46">
        <f>SUM(H26)</f>
        <v>6.16</v>
      </c>
    </row>
    <row r="28" spans="1:8" ht="16.8">
      <c r="A28" s="383" t="s">
        <v>55</v>
      </c>
      <c r="B28" s="383"/>
      <c r="C28" s="383"/>
      <c r="D28" s="383"/>
      <c r="E28" s="383"/>
      <c r="F28" s="383"/>
      <c r="G28" s="383"/>
      <c r="H28" s="383"/>
    </row>
    <row r="29" spans="1:8" ht="16.8">
      <c r="A29" s="384" t="s">
        <v>11</v>
      </c>
      <c r="B29" s="384"/>
      <c r="C29" s="384"/>
      <c r="D29" s="384"/>
      <c r="E29" s="384"/>
      <c r="F29" s="384"/>
      <c r="G29" s="384"/>
      <c r="H29" s="39" t="s">
        <v>43</v>
      </c>
    </row>
    <row r="30" spans="1:8" ht="16.8">
      <c r="A30" s="40" t="s">
        <v>56</v>
      </c>
      <c r="B30" s="41"/>
      <c r="C30" s="41"/>
      <c r="D30" s="41"/>
      <c r="E30" s="41"/>
      <c r="F30" s="42"/>
      <c r="G30" s="52"/>
      <c r="H30" s="53"/>
    </row>
    <row r="31" spans="1:8" ht="16.8">
      <c r="A31" s="40" t="s">
        <v>57</v>
      </c>
      <c r="B31" s="41"/>
      <c r="C31" s="41"/>
      <c r="D31" s="41"/>
      <c r="E31" s="41"/>
      <c r="F31" s="42"/>
      <c r="G31" s="52"/>
      <c r="H31" s="44"/>
    </row>
    <row r="32" spans="1:8" ht="16.8">
      <c r="A32" s="40" t="s">
        <v>58</v>
      </c>
      <c r="B32" s="41"/>
      <c r="C32" s="41"/>
      <c r="D32" s="41"/>
      <c r="E32" s="41"/>
      <c r="F32" s="42"/>
      <c r="G32" s="52"/>
      <c r="H32" s="44"/>
    </row>
    <row r="33" spans="1:8" ht="16.8">
      <c r="A33" s="40" t="s">
        <v>59</v>
      </c>
      <c r="B33" s="41"/>
      <c r="C33" s="41"/>
      <c r="D33" s="41"/>
      <c r="E33" s="41"/>
      <c r="F33" s="42"/>
      <c r="G33" s="52"/>
      <c r="H33" s="44"/>
    </row>
    <row r="34" spans="1:8" ht="16.8">
      <c r="A34" s="393" t="s">
        <v>60</v>
      </c>
      <c r="B34" s="393"/>
      <c r="C34" s="393"/>
      <c r="D34" s="393"/>
      <c r="E34" s="393"/>
      <c r="F34" s="393"/>
      <c r="G34" s="393"/>
      <c r="H34" s="54">
        <f>SUM(H30:H33)</f>
        <v>0</v>
      </c>
    </row>
    <row r="35" spans="1:8" ht="17.25" customHeight="1">
      <c r="A35" s="394" t="s">
        <v>61</v>
      </c>
      <c r="B35" s="395"/>
      <c r="C35" s="395"/>
      <c r="D35" s="395"/>
      <c r="E35" s="395"/>
      <c r="F35" s="395"/>
      <c r="G35" s="395"/>
      <c r="H35" s="396"/>
    </row>
    <row r="36" spans="1:8">
      <c r="A36" s="386"/>
      <c r="B36" s="387"/>
      <c r="C36" s="387"/>
      <c r="D36" s="387"/>
      <c r="E36" s="387"/>
      <c r="F36" s="387"/>
      <c r="G36" s="387"/>
      <c r="H36" s="388"/>
    </row>
    <row r="37" spans="1:8" ht="14.4" thickBot="1">
      <c r="A37" s="397"/>
      <c r="B37" s="398"/>
      <c r="C37" s="398"/>
      <c r="D37" s="398"/>
      <c r="E37" s="398"/>
      <c r="F37" s="398"/>
      <c r="G37" s="398"/>
      <c r="H37" s="399"/>
    </row>
    <row r="38" spans="1:8" ht="17.399999999999999" thickBot="1">
      <c r="A38" s="400" t="s">
        <v>62</v>
      </c>
      <c r="B38" s="401" t="s">
        <v>63</v>
      </c>
      <c r="C38" s="401"/>
      <c r="D38" s="401"/>
      <c r="E38" s="401"/>
      <c r="F38" s="401"/>
      <c r="G38" s="402" t="s">
        <v>64</v>
      </c>
      <c r="H38" s="403" t="s">
        <v>65</v>
      </c>
    </row>
    <row r="39" spans="1:8" ht="14.4" thickBot="1">
      <c r="A39" s="400"/>
      <c r="B39" s="404"/>
      <c r="C39" s="404" t="s">
        <v>66</v>
      </c>
      <c r="D39" s="404"/>
      <c r="E39" s="404"/>
      <c r="F39" s="404"/>
      <c r="G39" s="402"/>
      <c r="H39" s="403"/>
    </row>
    <row r="40" spans="1:8" ht="14.4" thickBot="1">
      <c r="A40" s="400"/>
      <c r="B40" s="404"/>
      <c r="C40" s="404"/>
      <c r="D40" s="404"/>
      <c r="E40" s="404"/>
      <c r="F40" s="404"/>
      <c r="G40" s="402"/>
      <c r="H40" s="403"/>
    </row>
    <row r="41" spans="1:8" ht="16.8">
      <c r="A41" s="55"/>
      <c r="B41" s="56"/>
      <c r="C41" s="57"/>
      <c r="D41" s="57"/>
      <c r="E41" s="57"/>
      <c r="F41" s="57"/>
      <c r="G41" s="58"/>
      <c r="H41" s="59"/>
    </row>
    <row r="42" spans="1:8" ht="16.8">
      <c r="A42" s="408" t="s">
        <v>67</v>
      </c>
      <c r="B42" s="409"/>
      <c r="C42" s="409"/>
      <c r="D42" s="409"/>
      <c r="E42" s="409"/>
      <c r="F42" s="409"/>
      <c r="G42" s="409"/>
      <c r="H42" s="410"/>
    </row>
    <row r="43" spans="1:8" ht="16.8">
      <c r="A43" s="408" t="s">
        <v>68</v>
      </c>
      <c r="B43" s="409"/>
      <c r="C43" s="409"/>
      <c r="D43" s="409"/>
      <c r="E43" s="409"/>
      <c r="F43" s="409"/>
      <c r="G43" s="409"/>
      <c r="H43" s="410"/>
    </row>
    <row r="44" spans="1:8" ht="16.8">
      <c r="A44" s="408" t="s">
        <v>69</v>
      </c>
      <c r="B44" s="409"/>
      <c r="C44" s="409"/>
      <c r="D44" s="409"/>
      <c r="E44" s="409"/>
      <c r="F44" s="409"/>
      <c r="G44" s="409"/>
      <c r="H44" s="410"/>
    </row>
    <row r="45" spans="1:8" ht="16.8">
      <c r="A45" s="408" t="s">
        <v>70</v>
      </c>
      <c r="B45" s="409"/>
      <c r="C45" s="409"/>
      <c r="D45" s="409"/>
      <c r="E45" s="409"/>
      <c r="F45" s="409"/>
      <c r="G45" s="409"/>
      <c r="H45" s="410"/>
    </row>
    <row r="46" spans="1:8" ht="17.399999999999999" thickBot="1">
      <c r="A46" s="55"/>
      <c r="B46" s="56"/>
      <c r="C46" s="57"/>
      <c r="D46" s="57"/>
      <c r="E46" s="57"/>
      <c r="F46" s="57"/>
      <c r="G46" s="58"/>
      <c r="H46" s="59"/>
    </row>
    <row r="47" spans="1:8" ht="15" thickTop="1" thickBot="1">
      <c r="A47" s="411" t="s">
        <v>71</v>
      </c>
      <c r="B47" s="412"/>
      <c r="C47" s="412"/>
      <c r="D47" s="412"/>
      <c r="E47" s="412"/>
      <c r="F47" s="413" t="s">
        <v>72</v>
      </c>
      <c r="G47" s="413"/>
      <c r="H47" s="414">
        <v>0.1188</v>
      </c>
    </row>
    <row r="48" spans="1:8" ht="15" thickTop="1" thickBot="1">
      <c r="A48" s="411"/>
      <c r="B48" s="412"/>
      <c r="C48" s="412"/>
      <c r="D48" s="412"/>
      <c r="E48" s="412"/>
      <c r="F48" s="413"/>
      <c r="G48" s="413"/>
      <c r="H48" s="414"/>
    </row>
    <row r="49" spans="1:8" ht="17.399999999999999" thickTop="1">
      <c r="A49" s="60"/>
      <c r="B49" s="61"/>
      <c r="C49" s="61"/>
      <c r="D49" s="61"/>
      <c r="E49" s="61"/>
      <c r="F49" s="61"/>
      <c r="G49" s="61"/>
      <c r="H49" s="62"/>
    </row>
    <row r="50" spans="1:8">
      <c r="A50" s="405" t="s">
        <v>73</v>
      </c>
      <c r="B50" s="406"/>
      <c r="C50" s="406"/>
      <c r="D50" s="406"/>
      <c r="E50" s="406"/>
      <c r="F50" s="406"/>
      <c r="G50" s="406"/>
      <c r="H50" s="407"/>
    </row>
    <row r="51" spans="1:8" ht="20.25" customHeight="1">
      <c r="A51" s="405"/>
      <c r="B51" s="406"/>
      <c r="C51" s="406"/>
      <c r="D51" s="406"/>
      <c r="E51" s="406"/>
      <c r="F51" s="406"/>
      <c r="G51" s="406"/>
      <c r="H51" s="407"/>
    </row>
    <row r="52" spans="1:8">
      <c r="A52" s="63"/>
      <c r="B52" s="64"/>
      <c r="C52" s="64"/>
      <c r="D52" s="64"/>
      <c r="E52" s="64"/>
      <c r="F52" s="64"/>
      <c r="G52" s="64"/>
      <c r="H52" s="65"/>
    </row>
  </sheetData>
  <mergeCells count="31">
    <mergeCell ref="A50:H51"/>
    <mergeCell ref="C39:F40"/>
    <mergeCell ref="A42:H42"/>
    <mergeCell ref="A43:H43"/>
    <mergeCell ref="A44:H44"/>
    <mergeCell ref="A45:H45"/>
    <mergeCell ref="A47:E48"/>
    <mergeCell ref="F47:G48"/>
    <mergeCell ref="H47:H48"/>
    <mergeCell ref="A38:A40"/>
    <mergeCell ref="B38:F38"/>
    <mergeCell ref="G38:G40"/>
    <mergeCell ref="H38:H40"/>
    <mergeCell ref="B39:B40"/>
    <mergeCell ref="A27:G27"/>
    <mergeCell ref="A28:H28"/>
    <mergeCell ref="A29:G29"/>
    <mergeCell ref="A34:G34"/>
    <mergeCell ref="A35:H37"/>
    <mergeCell ref="A26:G26"/>
    <mergeCell ref="A9:G9"/>
    <mergeCell ref="A10:H10"/>
    <mergeCell ref="A11:H12"/>
    <mergeCell ref="A13:H13"/>
    <mergeCell ref="A14:G14"/>
    <mergeCell ref="A19:G19"/>
    <mergeCell ref="A20:H20"/>
    <mergeCell ref="A21:G21"/>
    <mergeCell ref="A23:G23"/>
    <mergeCell ref="A24:H24"/>
    <mergeCell ref="A25:G25"/>
  </mergeCells>
  <pageMargins left="0.511811024" right="0.511811024" top="0.78740157499999996" bottom="0.78740157499999996" header="0.31496062000000002" footer="0.31496062000000002"/>
  <pageSetup paperSize="9" scale="85"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Check Box 1">
              <controlPr defaultSize="0" autoFill="0" autoLine="0" autoPict="0">
                <anchor moveWithCells="1">
                  <from>
                    <xdr:col>0</xdr:col>
                    <xdr:colOff>0</xdr:colOff>
                    <xdr:row>23</xdr:row>
                    <xdr:rowOff>99060</xdr:rowOff>
                  </from>
                  <to>
                    <xdr:col>1</xdr:col>
                    <xdr:colOff>571500</xdr:colOff>
                    <xdr:row>24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5</vt:i4>
      </vt:variant>
    </vt:vector>
  </HeadingPairs>
  <TitlesOfParts>
    <vt:vector size="11" baseType="lpstr">
      <vt:lpstr>PLANILHA</vt:lpstr>
      <vt:lpstr>MEMÓRIA </vt:lpstr>
      <vt:lpstr>CRONOGRAMA</vt:lpstr>
      <vt:lpstr>Composição - banco</vt:lpstr>
      <vt:lpstr>BDI</vt:lpstr>
      <vt:lpstr>BDI DIFERENCIADO</vt:lpstr>
      <vt:lpstr>'Composição - banco'!Area_de_impressao</vt:lpstr>
      <vt:lpstr>CRONOGRAMA!Area_de_impressao</vt:lpstr>
      <vt:lpstr>'MEMÓRIA '!Area_de_impressao</vt:lpstr>
      <vt:lpstr>PLANILHA!Area_de_impressao</vt:lpstr>
      <vt:lpstr>PLANILHA!Titulos_de_impressao</vt:lpstr>
    </vt:vector>
  </TitlesOfParts>
  <Company>Fnde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27421740104</dc:creator>
  <cp:lastModifiedBy>Semob</cp:lastModifiedBy>
  <cp:lastPrinted>2024-03-06T13:09:05Z</cp:lastPrinted>
  <dcterms:created xsi:type="dcterms:W3CDTF">2012-10-15T18:57:41Z</dcterms:created>
  <dcterms:modified xsi:type="dcterms:W3CDTF">2024-03-15T18:40:12Z</dcterms:modified>
</cp:coreProperties>
</file>